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TT_analysis_Rel17\37.571-1 16.5.1 TT\"/>
    </mc:Choice>
  </mc:AlternateContent>
  <xr:revisionPtr revIDLastSave="0" documentId="13_ncr:1_{FEEC7EEF-9406-4D18-AFDD-E2679028758A}" xr6:coauthVersionLast="47" xr6:coauthVersionMax="47" xr10:uidLastSave="{00000000-0000-0000-0000-000000000000}"/>
  <bookViews>
    <workbookView xWindow="28680" yWindow="-120" windowWidth="29040" windowHeight="15720" tabRatio="846" xr2:uid="{00000000-000D-0000-FFFF-FFFF00000000}"/>
  </bookViews>
  <sheets>
    <sheet name="Template" sheetId="2" r:id="rId1"/>
    <sheet name="16.5.1-1 test 1" sheetId="4" r:id="rId2"/>
    <sheet name="16.5.1-1 test 2" sheetId="10" r:id="rId3"/>
    <sheet name="16.5.1-3 test1" sheetId="9" r:id="rId4"/>
    <sheet name="16.5.1-3 test2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2" i="11" l="1"/>
  <c r="I108" i="11"/>
  <c r="I104" i="11"/>
  <c r="J91" i="11"/>
  <c r="J90" i="11"/>
  <c r="J89" i="11"/>
  <c r="J88" i="11"/>
  <c r="F83" i="11"/>
  <c r="E83" i="11"/>
  <c r="F81" i="11"/>
  <c r="E81" i="11"/>
  <c r="D80" i="11"/>
  <c r="D83" i="11" s="1"/>
  <c r="G70" i="11"/>
  <c r="H70" i="11" s="1"/>
  <c r="H129" i="11" s="1"/>
  <c r="F70" i="11"/>
  <c r="E70" i="11"/>
  <c r="D70" i="11"/>
  <c r="G66" i="11"/>
  <c r="F66" i="11"/>
  <c r="H66" i="11" s="1"/>
  <c r="H125" i="11" s="1"/>
  <c r="E66" i="11"/>
  <c r="D66" i="11"/>
  <c r="G62" i="11"/>
  <c r="E62" i="11"/>
  <c r="D62" i="11"/>
  <c r="G58" i="11"/>
  <c r="H58" i="11" s="1"/>
  <c r="H117" i="11" s="1"/>
  <c r="E58" i="11"/>
  <c r="D58" i="11"/>
  <c r="D54" i="11"/>
  <c r="E53" i="11"/>
  <c r="E54" i="11" s="1"/>
  <c r="F50" i="11"/>
  <c r="E50" i="11"/>
  <c r="D50" i="11"/>
  <c r="H50" i="11" s="1"/>
  <c r="H109" i="11" s="1"/>
  <c r="F46" i="11"/>
  <c r="E46" i="11"/>
  <c r="D46" i="11"/>
  <c r="H46" i="11" s="1"/>
  <c r="H105" i="11" s="1"/>
  <c r="F42" i="11"/>
  <c r="D42" i="11"/>
  <c r="E38" i="11"/>
  <c r="D38" i="11"/>
  <c r="F20" i="11"/>
  <c r="E20" i="11"/>
  <c r="F19" i="11"/>
  <c r="F17" i="11"/>
  <c r="E17" i="11"/>
  <c r="E19" i="11" s="1"/>
  <c r="D17" i="11"/>
  <c r="F57" i="11" s="1"/>
  <c r="F58" i="11" s="1"/>
  <c r="D9" i="11"/>
  <c r="F18" i="11" s="1"/>
  <c r="I112" i="10"/>
  <c r="I108" i="10"/>
  <c r="I104" i="10"/>
  <c r="J91" i="10"/>
  <c r="J90" i="10"/>
  <c r="J89" i="10"/>
  <c r="J88" i="10"/>
  <c r="F83" i="10"/>
  <c r="E83" i="10"/>
  <c r="F81" i="10"/>
  <c r="E81" i="10"/>
  <c r="D80" i="10"/>
  <c r="D83" i="10" s="1"/>
  <c r="G70" i="10"/>
  <c r="H70" i="10" s="1"/>
  <c r="H129" i="10" s="1"/>
  <c r="F70" i="10"/>
  <c r="E70" i="10"/>
  <c r="D70" i="10"/>
  <c r="G66" i="10"/>
  <c r="H66" i="10" s="1"/>
  <c r="H125" i="10" s="1"/>
  <c r="F66" i="10"/>
  <c r="E66" i="10"/>
  <c r="D66" i="10"/>
  <c r="G62" i="10"/>
  <c r="E62" i="10"/>
  <c r="D62" i="10"/>
  <c r="G58" i="10"/>
  <c r="E58" i="10"/>
  <c r="D58" i="10"/>
  <c r="D54" i="10"/>
  <c r="E53" i="10"/>
  <c r="E54" i="10" s="1"/>
  <c r="F50" i="10"/>
  <c r="E50" i="10"/>
  <c r="D50" i="10"/>
  <c r="H50" i="10" s="1"/>
  <c r="H109" i="10" s="1"/>
  <c r="F46" i="10"/>
  <c r="E46" i="10"/>
  <c r="D46" i="10"/>
  <c r="H46" i="10" s="1"/>
  <c r="H105" i="10" s="1"/>
  <c r="F42" i="10"/>
  <c r="D42" i="10"/>
  <c r="E38" i="10"/>
  <c r="D38" i="10"/>
  <c r="F20" i="10"/>
  <c r="E20" i="10"/>
  <c r="F19" i="10"/>
  <c r="F17" i="10"/>
  <c r="F57" i="10" s="1"/>
  <c r="F58" i="10" s="1"/>
  <c r="E17" i="10"/>
  <c r="E19" i="10" s="1"/>
  <c r="D17" i="10"/>
  <c r="F53" i="10" s="1"/>
  <c r="F54" i="10" s="1"/>
  <c r="D9" i="10"/>
  <c r="E18" i="10" s="1"/>
  <c r="H62" i="11" l="1"/>
  <c r="H121" i="11" s="1"/>
  <c r="F130" i="11"/>
  <c r="G130" i="11" s="1"/>
  <c r="F128" i="11"/>
  <c r="G128" i="11" s="1"/>
  <c r="F87" i="11"/>
  <c r="E87" i="11"/>
  <c r="E88" i="11" s="1"/>
  <c r="E97" i="11" s="1"/>
  <c r="D87" i="11"/>
  <c r="F89" i="11"/>
  <c r="F90" i="11" s="1"/>
  <c r="F86" i="11"/>
  <c r="E89" i="11"/>
  <c r="E90" i="11" s="1"/>
  <c r="E86" i="11"/>
  <c r="D86" i="11"/>
  <c r="D91" i="11" s="1"/>
  <c r="D113" i="11" s="1"/>
  <c r="E124" i="11"/>
  <c r="G124" i="11" s="1"/>
  <c r="E126" i="11"/>
  <c r="G126" i="11" s="1"/>
  <c r="F53" i="11"/>
  <c r="F54" i="11" s="1"/>
  <c r="H54" i="11" s="1"/>
  <c r="H113" i="11" s="1"/>
  <c r="E21" i="11"/>
  <c r="E41" i="11"/>
  <c r="E42" i="11" s="1"/>
  <c r="H42" i="11" s="1"/>
  <c r="H101" i="11" s="1"/>
  <c r="F21" i="11"/>
  <c r="D18" i="11"/>
  <c r="F61" i="11"/>
  <c r="F62" i="11" s="1"/>
  <c r="E18" i="11"/>
  <c r="D22" i="11"/>
  <c r="F37" i="11"/>
  <c r="F38" i="11" s="1"/>
  <c r="H38" i="11" s="1"/>
  <c r="H97" i="11" s="1"/>
  <c r="E124" i="10"/>
  <c r="G124" i="10" s="1"/>
  <c r="E126" i="10"/>
  <c r="G126" i="10" s="1"/>
  <c r="H58" i="10"/>
  <c r="H117" i="10" s="1"/>
  <c r="F130" i="10"/>
  <c r="G130" i="10" s="1"/>
  <c r="F128" i="10"/>
  <c r="G128" i="10" s="1"/>
  <c r="F87" i="10"/>
  <c r="D87" i="10"/>
  <c r="D86" i="10"/>
  <c r="D91" i="10" s="1"/>
  <c r="D113" i="10" s="1"/>
  <c r="E87" i="10"/>
  <c r="E88" i="10" s="1"/>
  <c r="E97" i="10" s="1"/>
  <c r="F89" i="10"/>
  <c r="F86" i="10"/>
  <c r="E89" i="10"/>
  <c r="E86" i="10"/>
  <c r="H54" i="10"/>
  <c r="H113" i="10" s="1"/>
  <c r="E21" i="10"/>
  <c r="E41" i="10"/>
  <c r="E42" i="10" s="1"/>
  <c r="H42" i="10" s="1"/>
  <c r="H101" i="10" s="1"/>
  <c r="D18" i="10"/>
  <c r="F21" i="10"/>
  <c r="F61" i="10"/>
  <c r="F62" i="10" s="1"/>
  <c r="H62" i="10" s="1"/>
  <c r="H121" i="10" s="1"/>
  <c r="D22" i="10"/>
  <c r="F18" i="10"/>
  <c r="F37" i="10"/>
  <c r="F38" i="10" s="1"/>
  <c r="H38" i="10" s="1"/>
  <c r="H97" i="10" s="1"/>
  <c r="F66" i="4"/>
  <c r="I112" i="9"/>
  <c r="I104" i="9"/>
  <c r="I108" i="9"/>
  <c r="D9" i="9"/>
  <c r="J91" i="9"/>
  <c r="J90" i="9"/>
  <c r="J89" i="9"/>
  <c r="J88" i="9"/>
  <c r="F81" i="9"/>
  <c r="F83" i="9" s="1"/>
  <c r="E81" i="9"/>
  <c r="E83" i="9" s="1"/>
  <c r="D80" i="9"/>
  <c r="D83" i="9" s="1"/>
  <c r="G70" i="9"/>
  <c r="H70" i="9" s="1"/>
  <c r="H129" i="9" s="1"/>
  <c r="F70" i="9"/>
  <c r="E70" i="9"/>
  <c r="D70" i="9"/>
  <c r="G66" i="9"/>
  <c r="H66" i="9" s="1"/>
  <c r="H125" i="9" s="1"/>
  <c r="F66" i="9"/>
  <c r="E66" i="9"/>
  <c r="D66" i="9"/>
  <c r="G62" i="9"/>
  <c r="E62" i="9"/>
  <c r="D62" i="9"/>
  <c r="G58" i="9"/>
  <c r="E58" i="9"/>
  <c r="D58" i="9"/>
  <c r="D54" i="9"/>
  <c r="F50" i="9"/>
  <c r="E50" i="9"/>
  <c r="H50" i="9" s="1"/>
  <c r="H109" i="9" s="1"/>
  <c r="D50" i="9"/>
  <c r="F46" i="9"/>
  <c r="E46" i="9"/>
  <c r="D46" i="9"/>
  <c r="H46" i="9" s="1"/>
  <c r="H105" i="9" s="1"/>
  <c r="F42" i="9"/>
  <c r="D42" i="9"/>
  <c r="E38" i="9"/>
  <c r="D38" i="9"/>
  <c r="F21" i="9"/>
  <c r="E21" i="9"/>
  <c r="F20" i="9"/>
  <c r="E20" i="9"/>
  <c r="F18" i="9"/>
  <c r="E18" i="9"/>
  <c r="D18" i="9"/>
  <c r="F17" i="9"/>
  <c r="F61" i="9" s="1"/>
  <c r="F62" i="9" s="1"/>
  <c r="E17" i="9"/>
  <c r="D17" i="9"/>
  <c r="F88" i="11" l="1"/>
  <c r="F101" i="11" s="1"/>
  <c r="E98" i="11"/>
  <c r="E96" i="11"/>
  <c r="D112" i="11"/>
  <c r="D114" i="11"/>
  <c r="E105" i="11"/>
  <c r="E117" i="11"/>
  <c r="F121" i="11"/>
  <c r="F109" i="11"/>
  <c r="E98" i="10"/>
  <c r="E96" i="10"/>
  <c r="F88" i="10"/>
  <c r="F101" i="10" s="1"/>
  <c r="D112" i="10"/>
  <c r="D114" i="10"/>
  <c r="E90" i="10"/>
  <c r="E105" i="10" s="1"/>
  <c r="E117" i="10"/>
  <c r="F90" i="10"/>
  <c r="F109" i="10" s="1"/>
  <c r="F121" i="10"/>
  <c r="E53" i="9"/>
  <c r="E54" i="9" s="1"/>
  <c r="H54" i="9" s="1"/>
  <c r="H113" i="9" s="1"/>
  <c r="F53" i="9"/>
  <c r="F54" i="9" s="1"/>
  <c r="D22" i="9"/>
  <c r="F86" i="9"/>
  <c r="D86" i="9"/>
  <c r="F87" i="9"/>
  <c r="E87" i="9"/>
  <c r="E86" i="9"/>
  <c r="D87" i="9"/>
  <c r="F89" i="9"/>
  <c r="E89" i="9"/>
  <c r="H58" i="9"/>
  <c r="H117" i="9" s="1"/>
  <c r="H62" i="9"/>
  <c r="H121" i="9" s="1"/>
  <c r="E126" i="9"/>
  <c r="G126" i="9" s="1"/>
  <c r="E124" i="9"/>
  <c r="G124" i="9" s="1"/>
  <c r="F130" i="9"/>
  <c r="G130" i="9" s="1"/>
  <c r="F128" i="9"/>
  <c r="G128" i="9" s="1"/>
  <c r="F37" i="9"/>
  <c r="F38" i="9" s="1"/>
  <c r="H38" i="9" s="1"/>
  <c r="H97" i="9" s="1"/>
  <c r="F57" i="9"/>
  <c r="F58" i="9" s="1"/>
  <c r="E19" i="9"/>
  <c r="E41" i="9"/>
  <c r="E42" i="9" s="1"/>
  <c r="H42" i="9" s="1"/>
  <c r="H101" i="9" s="1"/>
  <c r="F19" i="9"/>
  <c r="I112" i="4"/>
  <c r="D66" i="4"/>
  <c r="E70" i="4"/>
  <c r="D70" i="4"/>
  <c r="E66" i="4"/>
  <c r="F122" i="11" l="1"/>
  <c r="G122" i="11" s="1"/>
  <c r="F120" i="11"/>
  <c r="G120" i="11" s="1"/>
  <c r="E118" i="11"/>
  <c r="G118" i="11" s="1"/>
  <c r="E116" i="11"/>
  <c r="G116" i="11" s="1"/>
  <c r="E106" i="11"/>
  <c r="E104" i="11"/>
  <c r="F110" i="11"/>
  <c r="F108" i="11"/>
  <c r="F100" i="11"/>
  <c r="F102" i="11"/>
  <c r="F122" i="10"/>
  <c r="G122" i="10" s="1"/>
  <c r="F120" i="10"/>
  <c r="G120" i="10" s="1"/>
  <c r="E118" i="10"/>
  <c r="G118" i="10" s="1"/>
  <c r="E116" i="10"/>
  <c r="G116" i="10" s="1"/>
  <c r="F100" i="10"/>
  <c r="F102" i="10"/>
  <c r="F110" i="10"/>
  <c r="F108" i="10"/>
  <c r="E106" i="10"/>
  <c r="E104" i="10"/>
  <c r="D91" i="9"/>
  <c r="D113" i="9" s="1"/>
  <c r="E90" i="9"/>
  <c r="F90" i="9"/>
  <c r="E88" i="9"/>
  <c r="E97" i="9" s="1"/>
  <c r="F88" i="9"/>
  <c r="F101" i="9" s="1"/>
  <c r="F109" i="9" l="1"/>
  <c r="F121" i="9"/>
  <c r="F122" i="9" s="1"/>
  <c r="G122" i="9" s="1"/>
  <c r="E105" i="9"/>
  <c r="E117" i="9"/>
  <c r="D114" i="9"/>
  <c r="D112" i="9"/>
  <c r="E116" i="9"/>
  <c r="G116" i="9" s="1"/>
  <c r="E118" i="9"/>
  <c r="G118" i="9" s="1"/>
  <c r="E98" i="9"/>
  <c r="E96" i="9"/>
  <c r="F108" i="9"/>
  <c r="F110" i="9"/>
  <c r="E104" i="9"/>
  <c r="E106" i="9"/>
  <c r="F102" i="9"/>
  <c r="F100" i="9"/>
  <c r="F120" i="9"/>
  <c r="G120" i="9" s="1"/>
  <c r="F70" i="4" l="1"/>
  <c r="G70" i="4"/>
  <c r="G66" i="4"/>
  <c r="G62" i="4" l="1"/>
  <c r="E62" i="4"/>
  <c r="D62" i="4"/>
  <c r="G58" i="4"/>
  <c r="E58" i="4"/>
  <c r="D58" i="4"/>
  <c r="I108" i="4" l="1"/>
  <c r="I104" i="4"/>
  <c r="D50" i="4"/>
  <c r="D46" i="4"/>
  <c r="F50" i="4" l="1"/>
  <c r="E50" i="4"/>
  <c r="F46" i="4"/>
  <c r="E46" i="4"/>
  <c r="H46" i="4" s="1"/>
  <c r="F42" i="4"/>
  <c r="E38" i="4"/>
  <c r="J90" i="4"/>
  <c r="D9" i="4"/>
  <c r="J91" i="4"/>
  <c r="J89" i="4"/>
  <c r="J88" i="4"/>
  <c r="F81" i="4"/>
  <c r="F83" i="4" s="1"/>
  <c r="E81" i="4"/>
  <c r="E83" i="4" s="1"/>
  <c r="D80" i="4"/>
  <c r="D83" i="4" s="1"/>
  <c r="D54" i="4"/>
  <c r="D42" i="4"/>
  <c r="D38" i="4"/>
  <c r="F20" i="4"/>
  <c r="E20" i="4"/>
  <c r="F17" i="4"/>
  <c r="E17" i="4"/>
  <c r="D17" i="4"/>
  <c r="D22" i="4" l="1"/>
  <c r="F57" i="4"/>
  <c r="F58" i="4" s="1"/>
  <c r="H58" i="4" s="1"/>
  <c r="H117" i="4" s="1"/>
  <c r="F61" i="4"/>
  <c r="F62" i="4" s="1"/>
  <c r="H62" i="4" s="1"/>
  <c r="H121" i="4" s="1"/>
  <c r="H50" i="4"/>
  <c r="H109" i="4" s="1"/>
  <c r="F53" i="4"/>
  <c r="F54" i="4" s="1"/>
  <c r="F19" i="4"/>
  <c r="E53" i="4"/>
  <c r="E54" i="4" s="1"/>
  <c r="E19" i="4"/>
  <c r="D86" i="4"/>
  <c r="E87" i="4"/>
  <c r="H105" i="4"/>
  <c r="F21" i="4"/>
  <c r="E18" i="4"/>
  <c r="F89" i="4"/>
  <c r="F37" i="4"/>
  <c r="E21" i="4"/>
  <c r="D18" i="4"/>
  <c r="F18" i="4"/>
  <c r="F86" i="4"/>
  <c r="E41" i="4"/>
  <c r="E42" i="4" s="1"/>
  <c r="H42" i="4" s="1"/>
  <c r="F87" i="4"/>
  <c r="D87" i="4"/>
  <c r="E89" i="4"/>
  <c r="E86" i="4"/>
  <c r="D91" i="4" l="1"/>
  <c r="D113" i="4" s="1"/>
  <c r="F38" i="4"/>
  <c r="H38" i="4" s="1"/>
  <c r="H97" i="4" s="1"/>
  <c r="H66" i="4"/>
  <c r="H125" i="4" s="1"/>
  <c r="H70" i="4"/>
  <c r="H129" i="4" s="1"/>
  <c r="E90" i="4"/>
  <c r="E105" i="4" s="1"/>
  <c r="E106" i="4" s="1"/>
  <c r="E117" i="4"/>
  <c r="E118" i="4" s="1"/>
  <c r="G118" i="4" s="1"/>
  <c r="F90" i="4"/>
  <c r="F109" i="4" s="1"/>
  <c r="F108" i="4" s="1"/>
  <c r="F121" i="4"/>
  <c r="F120" i="4" s="1"/>
  <c r="G120" i="4" s="1"/>
  <c r="E88" i="4"/>
  <c r="E97" i="4" s="1"/>
  <c r="F88" i="4"/>
  <c r="F101" i="4" s="1"/>
  <c r="H54" i="4"/>
  <c r="H113" i="4" s="1"/>
  <c r="H101" i="4"/>
  <c r="E116" i="4" l="1"/>
  <c r="G116" i="4" s="1"/>
  <c r="E104" i="4"/>
  <c r="F128" i="4"/>
  <c r="G128" i="4" s="1"/>
  <c r="F130" i="4"/>
  <c r="G130" i="4" s="1"/>
  <c r="E126" i="4"/>
  <c r="G126" i="4" s="1"/>
  <c r="E124" i="4"/>
  <c r="G124" i="4" s="1"/>
  <c r="F122" i="4"/>
  <c r="G122" i="4" s="1"/>
  <c r="F110" i="4"/>
  <c r="D114" i="4"/>
  <c r="E96" i="4"/>
  <c r="D112" i="4"/>
  <c r="E98" i="4"/>
  <c r="F102" i="4"/>
  <c r="F10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91C2DF69-F05B-4487-AA05-ED369B819B4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2BDF13E1-9152-4926-8AD2-D92AA0949C5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CA517A98-39A5-4BBE-957C-50CA2EC63E1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8DCABF2E-D4B6-4A92-9692-A2B1834BA69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F82C862B-2D38-47B8-A400-851C9115F90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3C1FC042-74F9-4352-B43D-FD53B04F841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0C2883AB-1EA1-45B3-A7B7-21F8355B61A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7E3B1406-79C9-4E61-A75F-043FC44D8BA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0E7BB18D-8C38-4A28-9066-73CBC247E84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8D1BD6F0-416A-43BD-96C4-2F7DDE0BE6F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0AA51C47-8F4E-4F6C-94C9-AB03C91FCBC8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89D761F6-8777-49D6-92B9-C6511DCCB2B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<sst xmlns="http://schemas.openxmlformats.org/spreadsheetml/2006/main" count="968" uniqueCount="132">
  <si>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</si>
  <si>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</si>
  <si>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</si>
  <si>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</si>
  <si>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</si>
  <si>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</si>
  <si>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</si>
  <si>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</si>
  <si>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</si>
  <si>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</si>
  <si>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</si>
  <si>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</si>
  <si>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</si>
  <si>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</si>
  <si>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</si>
  <si>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</si>
  <si>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</si>
  <si>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</si>
  <si>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</si>
  <si>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</si>
  <si>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</si>
  <si>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</si>
  <si>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</si>
  <si>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</si>
  <si>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</si>
  <si>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</si>
  <si>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</si>
  <si>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</si>
  <si>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</si>
  <si>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</si>
  <si>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</si>
  <si>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</si>
  <si>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</si>
  <si>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</si>
  <si>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</si>
  <si>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</si>
  <si>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</si>
  <si>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</si>
  <si>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</si>
  <si>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</si>
  <si>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</si>
  <si>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</si>
  <si>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</si>
  <si>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</si>
  <si>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</si>
  <si>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</si>
  <si>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</si>
  <si>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</si>
  <si>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</si>
  <si>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</si>
  <si>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</si>
  <si>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</si>
  <si>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</si>
  <si>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</si>
  <si>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</si>
  <si>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</si>
  <si>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</si>
  <si>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</si>
  <si>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</si>
  <si>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</si>
  <si>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</si>
  <si>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</si>
  <si>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</si>
  <si>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</si>
  <si>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</si>
  <si>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</si>
  <si>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</si>
  <si>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</si>
  <si>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</si>
  <si>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</si>
  <si>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</si>
  <si>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</si>
  <si>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</si>
  <si>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</si>
  <si>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</si>
  <si>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</si>
  <si>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</si>
  <si>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</si>
  <si>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</si>
  <si>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</si>
  <si>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</si>
  <si>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</si>
  <si>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</si>
  <si>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</si>
  <si>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</si>
  <si>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</si>
  <si>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</si>
  <si>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</si>
  <si>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</si>
  <si>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</si>
  <si>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</si>
  <si>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</si>
  <si>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>37.571-1</t>
  </si>
  <si>
    <t>The following RRM Test cases in 37.571-1 are based on this template:</t>
  </si>
  <si>
    <t>UE Accuracy</t>
  </si>
  <si>
    <t>UE absolute RSRP reporting accuracy Cell 1</t>
  </si>
  <si>
    <t>UE reporting accuracy Cell 1 sensitivity factor</t>
  </si>
  <si>
    <t>UE reporting accuracy Cell 1 effect</t>
  </si>
  <si>
    <t>Cell 1 Reported PRS-RSRP minimum</t>
  </si>
  <si>
    <t>Cell 1 Reported PRS-RSRP nominal</t>
  </si>
  <si>
    <t>Cell 1 Reported PRS-RSRP maximum</t>
  </si>
  <si>
    <t>38.133 Table 10.1.24.3.1-1</t>
  </si>
  <si>
    <t>Ref: TS 38.133 v16.22.0 clause A.6.7.14.1</t>
  </si>
  <si>
    <t>UE relative RSRP reporting accuracy Cell 1</t>
  </si>
  <si>
    <t>From TS 38.133 Table 10.1.24.2.2-1</t>
  </si>
  <si>
    <t>From TS 38.133 Table 10.1.24.2.1-1</t>
  </si>
  <si>
    <t>UE reporting accuracy Cell 1 PRS-RSRP Max-Min difference sensitivity factor</t>
  </si>
  <si>
    <t>UE reporting accuracy Cell 1 PRS-RSRP Max-Min difference effect</t>
  </si>
  <si>
    <t>UE reported Cell 1 PRS-RSRP Max-Min minimum</t>
  </si>
  <si>
    <t>UE reported Cell 1 PRS-RSRP Max-Min nominal</t>
  </si>
  <si>
    <t>UE reported Cell 1 PRS-RSRP Max-Min maximum</t>
  </si>
  <si>
    <t>UE reported Cell 2 PRS-RSRP Max-Min minimum</t>
  </si>
  <si>
    <t>UE reported Cell 2 PRS-RSRP Max-Min nominal</t>
  </si>
  <si>
    <t>UE reported Cell 2 PRS-RSRP Max-Min maximum</t>
  </si>
  <si>
    <t>38.133 Table 10.1.24.3.2-1</t>
  </si>
  <si>
    <t>dBm/19.08MHz</t>
  </si>
  <si>
    <t>UE absolute RSRP reporting accuracy Cell 2</t>
  </si>
  <si>
    <t>UE relative RSRP reporting accuracy Cell 2</t>
  </si>
  <si>
    <t>UE reporting accuracy Cell 2 sensitivity factor</t>
  </si>
  <si>
    <t>UE reporting accuracy Cell 2 effect</t>
  </si>
  <si>
    <t>UE reporting accuracy Cell 2 PRS-RSRP Max-Min difference sensitivity factor</t>
  </si>
  <si>
    <t>UE reporting accuracy Cell 2 PRS-RSRP Max-Min difference effect</t>
  </si>
  <si>
    <t>Cell 2 Reported PRS-RSRP minimum</t>
  </si>
  <si>
    <t>Cell 2 Reported PRS-RSRP nominal</t>
  </si>
  <si>
    <t>Cell 2 Reported PRS-RSRP maximum</t>
  </si>
  <si>
    <t>dBm/47.88MHz</t>
  </si>
  <si>
    <t>Template is for 2 NR cells, intra-frequency, subtests</t>
  </si>
  <si>
    <t>v17.16.0</t>
  </si>
  <si>
    <t>16.5.1</t>
  </si>
  <si>
    <t>From TS 38.133 Table A.6.9.2.1.2-1</t>
  </si>
  <si>
    <t>From TS 38.133 Table A.6.9.2.1.2-2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</si>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</sst>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_);[Red]\(0.000\)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charset val="134"/>
    </font>
    <font>
      <b/>
      <sz val="8"/>
      <name val="Arial"/>
      <charset val="134"/>
    </font>
    <font>
      <b/>
      <sz val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8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2" fontId="5" fillId="6" borderId="6" xfId="1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65" fontId="4" fillId="4" borderId="0" xfId="0" applyNumberFormat="1" applyFont="1" applyFill="1" applyAlignment="1">
      <alignment horizontal="center"/>
    </xf>
    <xf numFmtId="0" fontId="0" fillId="0" borderId="10" xfId="0" applyBorder="1" applyAlignment="1">
      <alignment horizontal="center" wrapText="1"/>
    </xf>
    <xf numFmtId="166" fontId="0" fillId="3" borderId="0" xfId="1" applyNumberFormat="1" applyFont="1" applyFill="1" applyAlignment="1">
      <alignment horizontal="center"/>
    </xf>
    <xf numFmtId="166" fontId="0" fillId="3" borderId="10" xfId="1" applyNumberFormat="1" applyFont="1" applyFill="1" applyBorder="1" applyAlignment="1">
      <alignment horizontal="center"/>
    </xf>
    <xf numFmtId="0" fontId="19" fillId="3" borderId="2" xfId="1" applyFont="1" applyFill="1" applyBorder="1" applyAlignment="1"/>
    <xf numFmtId="0" fontId="20" fillId="3" borderId="2" xfId="1" applyFont="1" applyFill="1" applyBorder="1" applyAlignment="1"/>
    <xf numFmtId="0" fontId="19" fillId="0" borderId="2" xfId="1" applyFont="1" applyBorder="1" applyAlignment="1"/>
    <xf numFmtId="2" fontId="0" fillId="8" borderId="10" xfId="1" applyNumberFormat="1" applyFont="1" applyFill="1" applyBorder="1" applyAlignment="1">
      <alignment horizontal="center"/>
    </xf>
    <xf numFmtId="1" fontId="0" fillId="8" borderId="2" xfId="1" applyNumberFormat="1" applyFont="1" applyFill="1" applyBorder="1" applyAlignment="1">
      <alignment horizontal="center"/>
    </xf>
    <xf numFmtId="2" fontId="21" fillId="3" borderId="2" xfId="1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6" xfId="0" quotePrefix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8" sqref="E8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19" customWidth="1"/>
    <col min="7" max="7" width="9.7265625" customWidth="1"/>
    <col min="8" max="8" width="32.7265625" style="12" customWidth="1"/>
  </cols>
  <sheetData>
    <row r="1" spans="1:8" ht="13">
      <c r="A1" s="27" t="s">
        <v>47</v>
      </c>
    </row>
    <row r="3" spans="1:8" ht="13">
      <c r="A3" s="27" t="s">
        <v>51</v>
      </c>
      <c r="B3" t="s">
        <v>126</v>
      </c>
    </row>
    <row r="4" spans="1:8" ht="13">
      <c r="A4" s="27"/>
      <c r="F4"/>
      <c r="H4"/>
    </row>
    <row r="5" spans="1:8" ht="13">
      <c r="A5" s="27"/>
      <c r="F5"/>
      <c r="H5"/>
    </row>
    <row r="6" spans="1:8" ht="13">
      <c r="C6" s="27" t="s">
        <v>34</v>
      </c>
      <c r="D6" s="3">
        <v>38.133000000000003</v>
      </c>
      <c r="E6" s="3" t="s">
        <v>92</v>
      </c>
      <c r="F6" s="27" t="s">
        <v>35</v>
      </c>
      <c r="H6"/>
    </row>
    <row r="7" spans="1:8" ht="13">
      <c r="A7" s="27" t="s">
        <v>33</v>
      </c>
      <c r="B7" t="s">
        <v>93</v>
      </c>
      <c r="C7" t="s">
        <v>128</v>
      </c>
      <c r="D7" s="5" t="s">
        <v>127</v>
      </c>
      <c r="E7" s="5" t="s">
        <v>131</v>
      </c>
      <c r="F7" t="s">
        <v>54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34"/>
  <sheetViews>
    <sheetView topLeftCell="A51" workbookViewId="0">
      <selection activeCell="J32" sqref="J32"/>
    </sheetView>
  </sheetViews>
  <sheetFormatPr defaultRowHeight="12.5"/>
  <cols>
    <col min="1" max="1" width="46" customWidth="1"/>
    <col min="2" max="2" width="10.54296875" customWidth="1"/>
    <col min="6" max="7" width="11.453125" customWidth="1"/>
    <col min="8" max="8" width="11.7265625" customWidth="1"/>
    <col min="10" max="10" width="34.1796875" customWidth="1"/>
  </cols>
  <sheetData>
    <row r="1" spans="1:10" ht="13" thickBot="1">
      <c r="J1" s="12"/>
    </row>
    <row r="2" spans="1:10" ht="13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 ht="13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 ht="13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 ht="13">
      <c r="A5" s="4" t="s">
        <v>55</v>
      </c>
      <c r="B5" s="34" t="s">
        <v>56</v>
      </c>
      <c r="C5" s="5"/>
      <c r="D5" s="116">
        <v>15</v>
      </c>
      <c r="E5" s="116">
        <v>15</v>
      </c>
      <c r="F5" s="149">
        <v>15</v>
      </c>
      <c r="G5" s="163"/>
      <c r="H5" s="3"/>
      <c r="I5" s="32"/>
      <c r="J5" s="15" t="s">
        <v>129</v>
      </c>
    </row>
    <row r="6" spans="1:10" ht="13">
      <c r="A6" s="4" t="s">
        <v>57</v>
      </c>
      <c r="B6" s="34" t="s">
        <v>58</v>
      </c>
      <c r="C6" s="5"/>
      <c r="D6" s="116">
        <v>20</v>
      </c>
      <c r="E6" s="116">
        <v>20</v>
      </c>
      <c r="F6" s="149">
        <v>20</v>
      </c>
      <c r="G6" s="163"/>
      <c r="H6" s="3"/>
      <c r="I6" s="32"/>
      <c r="J6" s="15" t="s">
        <v>129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130</v>
      </c>
    </row>
    <row r="9" spans="1:10">
      <c r="A9" s="4" t="s">
        <v>37</v>
      </c>
      <c r="B9" s="34" t="s">
        <v>62</v>
      </c>
      <c r="C9" s="5"/>
      <c r="D9" s="132">
        <f>D8+10*LOG10(D5/15)</f>
        <v>-98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-2</v>
      </c>
      <c r="F10" s="151">
        <v>-10</v>
      </c>
      <c r="G10" s="167"/>
      <c r="H10" s="5"/>
      <c r="I10" s="34"/>
      <c r="J10" s="15" t="s">
        <v>130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 ht="13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 ht="13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 ht="13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4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0.1</v>
      </c>
      <c r="F18" s="154">
        <f>(10^12)*(10^-3)*10^((D9+F10)/10)</f>
        <v>1.5848931924611082E-2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5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5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-100</v>
      </c>
      <c r="F21" s="155">
        <f>D9+F10</f>
        <v>-108</v>
      </c>
      <c r="G21" s="24"/>
      <c r="H21" s="6"/>
      <c r="I21" s="51"/>
      <c r="J21" s="15" t="s">
        <v>71</v>
      </c>
    </row>
    <row r="22" spans="1:35" ht="13" thickBot="1">
      <c r="A22" s="22" t="s">
        <v>38</v>
      </c>
      <c r="B22" s="40" t="s">
        <v>115</v>
      </c>
      <c r="C22" s="11"/>
      <c r="D22" s="36">
        <f>10*LOG((D17+E17+F17)*10^-9)+10*LOG((19.08*10^6)/(15*10^3))</f>
        <v>-64.57226522883343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 ht="13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 ht="13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 ht="13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 ht="13">
      <c r="A28" s="4" t="s">
        <v>41</v>
      </c>
      <c r="B28" s="185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 ht="13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105</v>
      </c>
      <c r="K29" s="6"/>
      <c r="L29" s="135"/>
    </row>
    <row r="30" spans="1:35" s="52" customFormat="1" ht="13">
      <c r="A30" s="4" t="s">
        <v>116</v>
      </c>
      <c r="B30" s="78" t="s">
        <v>11</v>
      </c>
      <c r="C30" s="120"/>
      <c r="D30" s="79"/>
      <c r="E30" s="169"/>
      <c r="F30" s="170"/>
      <c r="G30" s="117">
        <v>8.5</v>
      </c>
      <c r="H30" s="6"/>
      <c r="I30" s="51"/>
      <c r="J30" s="150" t="s">
        <v>105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104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" thickBot="1">
      <c r="A32" s="4" t="s">
        <v>117</v>
      </c>
      <c r="B32" s="78" t="s">
        <v>11</v>
      </c>
      <c r="C32" s="120"/>
      <c r="D32" s="79"/>
      <c r="E32" s="169"/>
      <c r="F32" s="170"/>
      <c r="G32" s="174">
        <v>9.5</v>
      </c>
      <c r="H32" s="6"/>
      <c r="I32" s="51"/>
      <c r="J32" s="175" t="s">
        <v>104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 ht="13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 ht="13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9.0909090909090814E-2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 ht="13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2.7272727272727244E-2</v>
      </c>
      <c r="G38" s="81"/>
      <c r="H38" s="84">
        <f>SQRT(SUMSQ(D38,E38,F38))</f>
        <v>0.30123711865056163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 ht="13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0.38686317984685759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 ht="13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0.11605895395405727</v>
      </c>
      <c r="F42" s="81">
        <f>F28*F41</f>
        <v>0.3</v>
      </c>
      <c r="G42" s="81"/>
      <c r="H42" s="84">
        <f>SQRT(SUMSQ(D42,E42,F42))</f>
        <v>0.32166703404749136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 ht="13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 ht="13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 ht="13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 ht="13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 ht="13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0.36451351414998096</v>
      </c>
      <c r="F53" s="81">
        <f>F17/(D17+E17+F17)</f>
        <v>5.7771498713638056E-2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 ht="13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0.10935405424499428</v>
      </c>
      <c r="F54" s="81">
        <f>F28*F53</f>
        <v>1.7331449614091415E-2</v>
      </c>
      <c r="G54" s="81"/>
      <c r="H54" s="84">
        <f>SQRT(SUMSQ(D54,E54,F54))</f>
        <v>1.5040806787953707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9.0909090909090814E-2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 ht="13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2.7272727272727244E-2</v>
      </c>
      <c r="G58" s="81">
        <f>G29</f>
        <v>3.5</v>
      </c>
      <c r="H58" s="84">
        <f>SQRT(SUMSQ(D58,E58,F58))+G58</f>
        <v>5.0299489539369908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118</v>
      </c>
      <c r="B61" s="94" t="s">
        <v>10</v>
      </c>
      <c r="C61" s="125"/>
      <c r="D61" s="82">
        <v>1</v>
      </c>
      <c r="E61" s="81">
        <v>1</v>
      </c>
      <c r="F61" s="81">
        <f>F17/(D17+F17)</f>
        <v>9.0909090909090814E-2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 ht="13">
      <c r="A62" s="112" t="s">
        <v>119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2.7272727272727244E-2</v>
      </c>
      <c r="G62" s="81">
        <f>G30*G61</f>
        <v>8.5</v>
      </c>
      <c r="H62" s="84">
        <f>SQRT(SUMSQ(D62,E62,F62))+G62</f>
        <v>10.029948953936991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106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 ht="13">
      <c r="A66" s="112" t="s">
        <v>107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120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 ht="13">
      <c r="A70" s="112" t="s">
        <v>121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9.5</v>
      </c>
      <c r="H70" s="84">
        <f>SQRT(SUMSQ(D70,E70,F70))+G70</f>
        <v>9.8000000000000007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 ht="13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 ht="13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" thickBot="1">
      <c r="A75" s="22"/>
      <c r="B75" s="99"/>
      <c r="C75" s="99"/>
      <c r="D75" s="99"/>
      <c r="E75" s="99"/>
      <c r="F75" s="99"/>
      <c r="G75" s="99"/>
      <c r="H75" s="99"/>
      <c r="I75" s="99"/>
      <c r="J75" s="110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 ht="13">
      <c r="A78" s="1" t="s">
        <v>24</v>
      </c>
      <c r="B78" s="43"/>
      <c r="C78" s="18"/>
      <c r="D78" s="134" t="s">
        <v>0</v>
      </c>
      <c r="E78" s="134" t="s">
        <v>1</v>
      </c>
      <c r="F78" s="146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">
      <c r="A79" s="2"/>
      <c r="B79" s="32"/>
      <c r="C79" s="3"/>
      <c r="D79" s="31"/>
      <c r="E79" s="31"/>
      <c r="F79" s="147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5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5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1">
        <v>0</v>
      </c>
      <c r="E82" s="184">
        <v>0</v>
      </c>
      <c r="F82" s="158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 ht="13">
      <c r="A83" s="2" t="s">
        <v>17</v>
      </c>
      <c r="B83" s="51"/>
      <c r="C83" s="6"/>
      <c r="D83" s="101">
        <f t="shared" ref="D83" si="3">D80+D82</f>
        <v>-98</v>
      </c>
      <c r="E83" s="101">
        <f t="shared" ref="E83:F83" si="4">E81+E82</f>
        <v>-2</v>
      </c>
      <c r="F83" s="159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5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 ht="13">
      <c r="A85" s="100" t="s">
        <v>14</v>
      </c>
      <c r="B85" s="51"/>
      <c r="C85" s="6"/>
      <c r="D85" s="76"/>
      <c r="E85" s="47"/>
      <c r="F85" s="155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87">
        <f t="shared" ref="D86" si="5">(10^12)*(10^-3)*10^(D83/10)</f>
        <v>0.15848931924611098</v>
      </c>
      <c r="E86" s="87">
        <f>(10^12)*(10^-3)*10^((D83+E83)/10)</f>
        <v>0.1</v>
      </c>
      <c r="F86" s="160">
        <f>(10^12)*(10^-3)*10^((D83+F83)/10)</f>
        <v>1.5848931924611082E-2</v>
      </c>
      <c r="G86" s="88"/>
      <c r="H86" s="88"/>
      <c r="I86" s="89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87">
        <f>(10^12)*(10^-3)*10^((D83+10*LOG10(D5/15))/10)</f>
        <v>0.15848931924611098</v>
      </c>
      <c r="E87" s="87">
        <f>(10^12)*(10^-3)*10^((D83+E83+10*LOG10(D5/15))/10)</f>
        <v>0.1</v>
      </c>
      <c r="F87" s="160">
        <f>(10^12)*(10^-3)*10^((D83+F83+10*LOG10(D5/15))/10)</f>
        <v>1.5848931924611082E-2</v>
      </c>
      <c r="G87" s="88"/>
      <c r="H87" s="88"/>
      <c r="I87" s="89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 ht="13">
      <c r="A88" s="21" t="s">
        <v>69</v>
      </c>
      <c r="B88" s="51" t="s">
        <v>6</v>
      </c>
      <c r="C88" s="6"/>
      <c r="D88" s="76" t="s">
        <v>9</v>
      </c>
      <c r="E88" s="101">
        <f>10*LOG(E87/(D87+F87))</f>
        <v>-2.4139268515822403</v>
      </c>
      <c r="F88" s="159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 ht="13">
      <c r="A89" s="21" t="s">
        <v>68</v>
      </c>
      <c r="B89" s="51" t="s">
        <v>5</v>
      </c>
      <c r="C89" s="6"/>
      <c r="D89" s="76" t="s">
        <v>9</v>
      </c>
      <c r="E89" s="101">
        <f>D83+E83</f>
        <v>-100</v>
      </c>
      <c r="F89" s="159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 ht="13">
      <c r="A90" s="21" t="s">
        <v>68</v>
      </c>
      <c r="B90" s="34" t="s">
        <v>62</v>
      </c>
      <c r="C90" s="6"/>
      <c r="D90" s="76" t="s">
        <v>9</v>
      </c>
      <c r="E90" s="102">
        <f>E89+10*LOG10(D5/15)</f>
        <v>-100</v>
      </c>
      <c r="F90" s="161">
        <f>F89+10*LOG10(E5/15)</f>
        <v>-108</v>
      </c>
      <c r="G90" s="166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3" t="s">
        <v>38</v>
      </c>
      <c r="B91" s="40" t="s">
        <v>115</v>
      </c>
      <c r="C91" s="99"/>
      <c r="D91" s="104">
        <f>10*LOG((D86+E86+F86)*10^-9)+10*LOG((19.08*10^6)/(15*10^3))</f>
        <v>-64.57226522883343</v>
      </c>
      <c r="E91" s="49" t="s">
        <v>9</v>
      </c>
      <c r="F91" s="156" t="s">
        <v>9</v>
      </c>
      <c r="G91" s="165"/>
      <c r="H91" s="99"/>
      <c r="I91" s="105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 ht="13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 ht="13">
      <c r="A94" s="1" t="s">
        <v>25</v>
      </c>
      <c r="B94" s="54"/>
      <c r="C94" s="55"/>
      <c r="D94" s="134" t="s">
        <v>0</v>
      </c>
      <c r="E94" s="134" t="s">
        <v>1</v>
      </c>
      <c r="F94" s="134" t="s">
        <v>2</v>
      </c>
      <c r="G94" s="134"/>
      <c r="H94" s="134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">
      <c r="A95" s="41"/>
      <c r="B95" s="51"/>
      <c r="C95" s="6"/>
      <c r="D95" s="31"/>
      <c r="E95" s="31"/>
      <c r="F95" s="31"/>
      <c r="G95" s="31"/>
      <c r="H95" s="31"/>
      <c r="I95" s="139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1" t="s">
        <v>77</v>
      </c>
      <c r="B96" s="94" t="s">
        <v>6</v>
      </c>
      <c r="C96" s="98"/>
      <c r="D96" s="106"/>
      <c r="E96" s="107">
        <f>E97-H97</f>
        <v>-2.7151639702328021</v>
      </c>
      <c r="F96" s="106"/>
      <c r="G96" s="106"/>
      <c r="H96" s="81"/>
      <c r="I96" s="140">
        <v>-3</v>
      </c>
      <c r="J96" s="128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 ht="13">
      <c r="A97" s="112" t="s">
        <v>78</v>
      </c>
      <c r="B97" s="94" t="s">
        <v>6</v>
      </c>
      <c r="C97" s="98"/>
      <c r="D97" s="106"/>
      <c r="E97" s="106">
        <f t="shared" ref="E97" si="6">E88</f>
        <v>-2.4139268515822403</v>
      </c>
      <c r="F97" s="106"/>
      <c r="G97" s="106"/>
      <c r="H97" s="84">
        <f>H38</f>
        <v>0.30123711865056163</v>
      </c>
      <c r="I97" s="141"/>
      <c r="J97" s="129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 ht="13">
      <c r="A98" s="111" t="s">
        <v>79</v>
      </c>
      <c r="B98" s="94" t="s">
        <v>6</v>
      </c>
      <c r="C98" s="98"/>
      <c r="D98" s="106"/>
      <c r="E98" s="106">
        <f>E97+H97</f>
        <v>-2.1126897329316785</v>
      </c>
      <c r="F98" s="106"/>
      <c r="G98" s="106"/>
      <c r="H98" s="84"/>
      <c r="I98" s="142"/>
      <c r="J98" s="129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 ht="13">
      <c r="A99" s="2"/>
      <c r="B99" s="51"/>
      <c r="C99" s="6"/>
      <c r="D99" s="47"/>
      <c r="E99" s="47"/>
      <c r="F99" s="47"/>
      <c r="G99" s="47"/>
      <c r="H99" s="87"/>
      <c r="I99" s="143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80</v>
      </c>
      <c r="B100" s="94" t="s">
        <v>6</v>
      </c>
      <c r="C100" s="98"/>
      <c r="D100" s="106"/>
      <c r="E100" s="106"/>
      <c r="F100" s="107">
        <f>F101-H101</f>
        <v>-12.446093061990895</v>
      </c>
      <c r="G100" s="168"/>
      <c r="H100" s="81"/>
      <c r="I100" s="140">
        <v>-13</v>
      </c>
      <c r="J100" s="128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 ht="13">
      <c r="A101" s="112" t="s">
        <v>81</v>
      </c>
      <c r="B101" s="94" t="s">
        <v>6</v>
      </c>
      <c r="C101" s="98"/>
      <c r="D101" s="106"/>
      <c r="E101" s="106"/>
      <c r="F101" s="106">
        <f t="shared" ref="F101" si="7">F88</f>
        <v>-12.124426027943404</v>
      </c>
      <c r="G101" s="106"/>
      <c r="H101" s="84">
        <f>H42</f>
        <v>0.32166703404749136</v>
      </c>
      <c r="I101" s="141"/>
      <c r="J101" s="130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 ht="13">
      <c r="A102" s="111" t="s">
        <v>82</v>
      </c>
      <c r="B102" s="94" t="s">
        <v>6</v>
      </c>
      <c r="C102" s="98"/>
      <c r="D102" s="106"/>
      <c r="E102" s="106"/>
      <c r="F102" s="106">
        <f>F101+H101</f>
        <v>-11.802758993895912</v>
      </c>
      <c r="G102" s="106"/>
      <c r="H102" s="84"/>
      <c r="I102" s="142"/>
      <c r="J102" s="130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 ht="13">
      <c r="A103" s="2"/>
      <c r="B103" s="51"/>
      <c r="C103" s="6"/>
      <c r="D103" s="47"/>
      <c r="E103" s="47"/>
      <c r="F103" s="47"/>
      <c r="G103" s="47"/>
      <c r="H103" s="90"/>
      <c r="I103" s="144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84</v>
      </c>
      <c r="B104" s="133" t="s">
        <v>64</v>
      </c>
      <c r="C104" s="98"/>
      <c r="D104" s="106"/>
      <c r="E104" s="107">
        <f>E105-H105</f>
        <v>-101.52970585407783</v>
      </c>
      <c r="F104" s="106"/>
      <c r="G104" s="106"/>
      <c r="H104" s="81"/>
      <c r="I104" s="140">
        <f>-123.5</f>
        <v>-123.5</v>
      </c>
      <c r="J104" s="128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 ht="13">
      <c r="A105" s="112" t="s">
        <v>85</v>
      </c>
      <c r="B105" s="133" t="s">
        <v>64</v>
      </c>
      <c r="C105" s="98"/>
      <c r="D105" s="106"/>
      <c r="E105" s="106">
        <f>E90</f>
        <v>-100</v>
      </c>
      <c r="F105" s="106"/>
      <c r="G105" s="106"/>
      <c r="H105" s="84">
        <f>H46</f>
        <v>1.5297058540778354</v>
      </c>
      <c r="I105" s="141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 ht="13">
      <c r="A106" s="111" t="s">
        <v>83</v>
      </c>
      <c r="B106" s="133" t="s">
        <v>64</v>
      </c>
      <c r="C106" s="98"/>
      <c r="D106" s="106"/>
      <c r="E106" s="106">
        <f>E105+H105</f>
        <v>-98.470294145922168</v>
      </c>
      <c r="F106" s="106"/>
      <c r="G106" s="106"/>
      <c r="H106" s="81"/>
      <c r="I106" s="141"/>
      <c r="J106" s="130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 ht="13">
      <c r="A107" s="2"/>
      <c r="B107" s="51"/>
      <c r="C107" s="6"/>
      <c r="D107" s="47"/>
      <c r="E107" s="47"/>
      <c r="F107" s="47"/>
      <c r="G107" s="47"/>
      <c r="H107" s="90"/>
      <c r="I107" s="144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86</v>
      </c>
      <c r="B108" s="133" t="s">
        <v>64</v>
      </c>
      <c r="C108" s="98"/>
      <c r="D108" s="106"/>
      <c r="E108" s="106"/>
      <c r="F108" s="107">
        <f>F109-H109</f>
        <v>-109.52970585407783</v>
      </c>
      <c r="G108" s="168"/>
      <c r="H108" s="81"/>
      <c r="I108" s="140">
        <f>-123.5</f>
        <v>-123.5</v>
      </c>
      <c r="J108" s="128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 ht="13">
      <c r="A109" s="112" t="s">
        <v>87</v>
      </c>
      <c r="B109" s="133" t="s">
        <v>64</v>
      </c>
      <c r="C109" s="98"/>
      <c r="D109" s="106"/>
      <c r="E109" s="106"/>
      <c r="F109" s="106">
        <f>F90</f>
        <v>-108</v>
      </c>
      <c r="G109" s="106"/>
      <c r="H109" s="84">
        <f>H50</f>
        <v>1.5297058540778354</v>
      </c>
      <c r="I109" s="141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88</v>
      </c>
      <c r="B110" s="133" t="s">
        <v>64</v>
      </c>
      <c r="C110" s="98"/>
      <c r="D110" s="106"/>
      <c r="E110" s="106"/>
      <c r="F110" s="106">
        <f>F109+H109</f>
        <v>-106.47029414592217</v>
      </c>
      <c r="G110" s="106"/>
      <c r="H110" s="81"/>
      <c r="I110" s="142"/>
      <c r="J110" s="130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09"/>
      <c r="C111" s="108"/>
      <c r="D111" s="2"/>
      <c r="E111" s="2"/>
      <c r="F111" s="2"/>
      <c r="G111" s="2"/>
      <c r="H111" s="2"/>
      <c r="I111" s="144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46</v>
      </c>
      <c r="B112" s="133" t="s">
        <v>115</v>
      </c>
      <c r="C112" s="98"/>
      <c r="D112" s="107">
        <f>D113-H113</f>
        <v>-66.076345907628806</v>
      </c>
      <c r="E112" s="80"/>
      <c r="F112" s="80"/>
      <c r="G112" s="80"/>
      <c r="H112" s="80"/>
      <c r="I112" s="140">
        <f>-117.5+10*LOG((19.08*10^6)/(15*10^3))</f>
        <v>-86.455128886876054</v>
      </c>
      <c r="J112" s="128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 ht="13">
      <c r="A113" s="112" t="s">
        <v>45</v>
      </c>
      <c r="B113" s="133" t="s">
        <v>115</v>
      </c>
      <c r="C113" s="98"/>
      <c r="D113" s="106">
        <f>D91</f>
        <v>-64.57226522883343</v>
      </c>
      <c r="E113" s="80"/>
      <c r="F113" s="80"/>
      <c r="G113" s="80"/>
      <c r="H113" s="84">
        <f>H54</f>
        <v>1.5040806787953707</v>
      </c>
      <c r="I113" s="141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90</v>
      </c>
      <c r="B114" s="133" t="s">
        <v>115</v>
      </c>
      <c r="C114" s="98"/>
      <c r="D114" s="107">
        <f>D113+H113</f>
        <v>-63.068184550038062</v>
      </c>
      <c r="E114" s="80"/>
      <c r="F114" s="80"/>
      <c r="G114" s="80"/>
      <c r="H114" s="80"/>
      <c r="I114" s="140">
        <v>-50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09"/>
      <c r="C115" s="108"/>
      <c r="D115" s="2"/>
      <c r="E115" s="2"/>
      <c r="F115" s="2"/>
      <c r="G115" s="2"/>
      <c r="H115" s="2"/>
      <c r="I115" s="144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98</v>
      </c>
      <c r="B116" s="133"/>
      <c r="C116" s="98"/>
      <c r="D116" s="80"/>
      <c r="E116" s="107">
        <f>E117-H117</f>
        <v>-105.02994895393699</v>
      </c>
      <c r="F116" s="80"/>
      <c r="G116" s="173">
        <f>157+CEILING(E116,-1)</f>
        <v>51</v>
      </c>
      <c r="H116" s="80"/>
      <c r="I116" s="171"/>
      <c r="J116" s="128" t="s">
        <v>101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 ht="13">
      <c r="A117" s="112" t="s">
        <v>99</v>
      </c>
      <c r="B117" s="133"/>
      <c r="C117" s="98"/>
      <c r="D117" s="80"/>
      <c r="E117" s="106">
        <f>E89</f>
        <v>-100</v>
      </c>
      <c r="F117" s="80"/>
      <c r="G117" s="80"/>
      <c r="H117" s="84">
        <f>H58</f>
        <v>5.0299489539369908</v>
      </c>
      <c r="I117" s="172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100</v>
      </c>
      <c r="B118" s="133"/>
      <c r="C118" s="98"/>
      <c r="D118" s="80"/>
      <c r="E118" s="107">
        <f>E117+H117</f>
        <v>-94.970051046063006</v>
      </c>
      <c r="F118" s="80"/>
      <c r="G118" s="173">
        <f>157+CEILING(E118,-1)</f>
        <v>62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09"/>
      <c r="C119" s="108"/>
      <c r="D119" s="2"/>
      <c r="E119" s="2"/>
      <c r="F119" s="2"/>
      <c r="G119" s="2"/>
      <c r="H119" s="2"/>
      <c r="I119" s="144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122</v>
      </c>
      <c r="B120" s="133"/>
      <c r="C120" s="98"/>
      <c r="D120" s="80"/>
      <c r="E120" s="80"/>
      <c r="F120" s="107">
        <f>F121-H121</f>
        <v>-118.02994895393699</v>
      </c>
      <c r="G120" s="173">
        <f>157+CEILING(F120,-1)</f>
        <v>38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 ht="13">
      <c r="A121" s="112" t="s">
        <v>123</v>
      </c>
      <c r="B121" s="133"/>
      <c r="C121" s="98"/>
      <c r="D121" s="80"/>
      <c r="E121" s="80"/>
      <c r="F121" s="106">
        <f>F89</f>
        <v>-108</v>
      </c>
      <c r="G121" s="80"/>
      <c r="H121" s="84">
        <f>H62</f>
        <v>10.029948953936991</v>
      </c>
      <c r="I121" s="172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124</v>
      </c>
      <c r="B122" s="133"/>
      <c r="C122" s="98"/>
      <c r="D122" s="80"/>
      <c r="E122" s="80"/>
      <c r="F122" s="107">
        <f>F121+H121</f>
        <v>-97.970051046063006</v>
      </c>
      <c r="G122" s="173">
        <f>157+CEILING(F122,-1)</f>
        <v>59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09"/>
      <c r="C123" s="108"/>
      <c r="D123" s="2"/>
      <c r="E123" s="2"/>
      <c r="F123" s="2"/>
      <c r="G123" s="2"/>
      <c r="H123" s="2"/>
      <c r="I123" s="144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78" t="s">
        <v>108</v>
      </c>
      <c r="B124" s="133"/>
      <c r="C124" s="98"/>
      <c r="D124" s="80"/>
      <c r="E124" s="181">
        <f>E125-H125</f>
        <v>-3.8</v>
      </c>
      <c r="F124" s="80"/>
      <c r="G124" s="182">
        <f>IF(E124&lt;-30,0,IF(E124&lt;0,31+CEILING(E124,-1),30))</f>
        <v>27</v>
      </c>
      <c r="H124" s="80"/>
      <c r="I124" s="171"/>
      <c r="J124" s="128" t="s">
        <v>114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 ht="13">
      <c r="A125" s="179" t="s">
        <v>109</v>
      </c>
      <c r="B125" s="133"/>
      <c r="C125" s="98"/>
      <c r="D125" s="80"/>
      <c r="E125" s="106">
        <v>0</v>
      </c>
      <c r="F125" s="80"/>
      <c r="G125" s="80"/>
      <c r="H125" s="84">
        <f>H66</f>
        <v>3.8</v>
      </c>
      <c r="I125" s="172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110</v>
      </c>
      <c r="B126" s="133"/>
      <c r="C126" s="98"/>
      <c r="D126" s="80"/>
      <c r="E126" s="181">
        <f>E125+H125</f>
        <v>3.8</v>
      </c>
      <c r="F126" s="80"/>
      <c r="G126" s="182">
        <f>IF(E126&lt;-30,0,IF(E126&lt;0,31+CEILING(E126,-1),30))</f>
        <v>30</v>
      </c>
      <c r="H126" s="80"/>
      <c r="I126" s="171"/>
      <c r="J126" s="128" t="s">
        <v>114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0"/>
      <c r="B127" s="109"/>
      <c r="C127" s="108"/>
      <c r="D127" s="2"/>
      <c r="E127" s="2"/>
      <c r="F127" s="2"/>
      <c r="G127" s="2"/>
      <c r="H127" s="2"/>
      <c r="I127" s="144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111</v>
      </c>
      <c r="B128" s="133"/>
      <c r="C128" s="98"/>
      <c r="D128" s="80"/>
      <c r="E128" s="80"/>
      <c r="F128" s="181">
        <f>F129-H129</f>
        <v>-9.8000000000000007</v>
      </c>
      <c r="G128" s="182">
        <f>IF(F128&lt;-30,0,IF(F128&lt;0,31+CEILING(F128,-1),30))</f>
        <v>21</v>
      </c>
      <c r="H128" s="80"/>
      <c r="I128" s="171"/>
      <c r="J128" s="128" t="s">
        <v>114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 ht="13">
      <c r="A129" s="179" t="s">
        <v>112</v>
      </c>
      <c r="B129" s="133"/>
      <c r="C129" s="98"/>
      <c r="D129" s="80"/>
      <c r="E129" s="80"/>
      <c r="F129" s="106">
        <v>0</v>
      </c>
      <c r="G129" s="183"/>
      <c r="H129" s="84">
        <f>H70</f>
        <v>9.8000000000000007</v>
      </c>
      <c r="I129" s="172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113</v>
      </c>
      <c r="B130" s="133"/>
      <c r="C130" s="98"/>
      <c r="D130" s="80"/>
      <c r="E130" s="80"/>
      <c r="F130" s="181">
        <f>F129+H129</f>
        <v>9.8000000000000007</v>
      </c>
      <c r="G130" s="182">
        <f>IF(F130&lt;-30,0,IF(F130&lt;0,31+CEILING(F130,-1),30))</f>
        <v>30</v>
      </c>
      <c r="H130" s="80"/>
      <c r="I130" s="171"/>
      <c r="J130" s="128" t="s">
        <v>114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4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43" priority="22" stopIfTrue="1" operator="lessThan">
      <formula>$I$112</formula>
    </cfRule>
  </conditionalFormatting>
  <conditionalFormatting sqref="E96">
    <cfRule type="cellIs" dxfId="42" priority="28" stopIfTrue="1" operator="lessThan">
      <formula>$I$96</formula>
    </cfRule>
  </conditionalFormatting>
  <conditionalFormatting sqref="E104">
    <cfRule type="cellIs" dxfId="41" priority="26" stopIfTrue="1" operator="lessThan">
      <formula>$I$104</formula>
    </cfRule>
  </conditionalFormatting>
  <conditionalFormatting sqref="F100:G100">
    <cfRule type="cellIs" dxfId="40" priority="27" stopIfTrue="1" operator="lessThan">
      <formula>$I$100</formula>
    </cfRule>
  </conditionalFormatting>
  <conditionalFormatting sqref="F108:G108">
    <cfRule type="cellIs" dxfId="39" priority="25" stopIfTrue="1" operator="lessThan">
      <formula>$I$108</formula>
    </cfRule>
  </conditionalFormatting>
  <conditionalFormatting sqref="G116">
    <cfRule type="cellIs" dxfId="38" priority="11" stopIfTrue="1" operator="lessThan">
      <formula>$I$108</formula>
    </cfRule>
  </conditionalFormatting>
  <conditionalFormatting sqref="G118">
    <cfRule type="cellIs" dxfId="37" priority="10" stopIfTrue="1" operator="lessThan">
      <formula>$I$108</formula>
    </cfRule>
  </conditionalFormatting>
  <conditionalFormatting sqref="G120">
    <cfRule type="cellIs" dxfId="36" priority="9" stopIfTrue="1" operator="lessThan">
      <formula>$I$108</formula>
    </cfRule>
  </conditionalFormatting>
  <conditionalFormatting sqref="G122">
    <cfRule type="cellIs" dxfId="35" priority="8" stopIfTrue="1" operator="lessThan">
      <formula>$I$108</formula>
    </cfRule>
  </conditionalFormatting>
  <conditionalFormatting sqref="J132">
    <cfRule type="cellIs" dxfId="34" priority="29" stopIfTrue="1" operator="equal">
      <formula>"Yes"</formula>
    </cfRule>
    <cfRule type="cellIs" dxfId="33" priority="30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BA46-118F-491F-9D1F-E2D7A4492A48}">
  <dimension ref="A1:AI134"/>
  <sheetViews>
    <sheetView topLeftCell="A4" workbookViewId="0">
      <selection activeCell="G32" sqref="G32"/>
    </sheetView>
  </sheetViews>
  <sheetFormatPr defaultRowHeight="12.5"/>
  <cols>
    <col min="1" max="1" width="46" customWidth="1"/>
    <col min="2" max="2" width="10.54296875" customWidth="1"/>
    <col min="6" max="7" width="11.453125" customWidth="1"/>
    <col min="8" max="8" width="11.7265625" customWidth="1"/>
    <col min="10" max="10" width="34.1796875" customWidth="1"/>
  </cols>
  <sheetData>
    <row r="1" spans="1:10" ht="13" thickBot="1">
      <c r="J1" s="12"/>
    </row>
    <row r="2" spans="1:10" ht="13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 ht="13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 ht="13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 ht="13">
      <c r="A5" s="4" t="s">
        <v>55</v>
      </c>
      <c r="B5" s="34" t="s">
        <v>56</v>
      </c>
      <c r="C5" s="5"/>
      <c r="D5" s="116">
        <v>15</v>
      </c>
      <c r="E5" s="116">
        <v>15</v>
      </c>
      <c r="F5" s="149">
        <v>15</v>
      </c>
      <c r="G5" s="163"/>
      <c r="H5" s="3"/>
      <c r="I5" s="32"/>
      <c r="J5" s="15" t="s">
        <v>129</v>
      </c>
    </row>
    <row r="6" spans="1:10" ht="13">
      <c r="A6" s="4" t="s">
        <v>57</v>
      </c>
      <c r="B6" s="34" t="s">
        <v>58</v>
      </c>
      <c r="C6" s="5"/>
      <c r="D6" s="116">
        <v>20</v>
      </c>
      <c r="E6" s="116">
        <v>20</v>
      </c>
      <c r="F6" s="149">
        <v>20</v>
      </c>
      <c r="G6" s="163"/>
      <c r="H6" s="3"/>
      <c r="I6" s="32"/>
      <c r="J6" s="15" t="s">
        <v>129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130</v>
      </c>
    </row>
    <row r="9" spans="1:10">
      <c r="A9" s="4" t="s">
        <v>37</v>
      </c>
      <c r="B9" s="34" t="s">
        <v>62</v>
      </c>
      <c r="C9" s="5"/>
      <c r="D9" s="132">
        <f>D8+10*LOG10(D5/15)</f>
        <v>-98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-2</v>
      </c>
      <c r="F10" s="151">
        <v>-10</v>
      </c>
      <c r="G10" s="167"/>
      <c r="H10" s="5"/>
      <c r="I10" s="34"/>
      <c r="J10" s="15" t="s">
        <v>130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 ht="13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 ht="13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 ht="13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4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0.1</v>
      </c>
      <c r="F18" s="154">
        <f>(10^12)*(10^-3)*10^((D9+F10)/10)</f>
        <v>1.5848931924611082E-2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5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5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-100</v>
      </c>
      <c r="F21" s="155">
        <f>D9+F10</f>
        <v>-108</v>
      </c>
      <c r="G21" s="24"/>
      <c r="H21" s="6"/>
      <c r="I21" s="51"/>
      <c r="J21" s="15" t="s">
        <v>71</v>
      </c>
    </row>
    <row r="22" spans="1:35" ht="13" thickBot="1">
      <c r="A22" s="22" t="s">
        <v>38</v>
      </c>
      <c r="B22" s="40" t="s">
        <v>115</v>
      </c>
      <c r="C22" s="11"/>
      <c r="D22" s="36">
        <f>10*LOG((D17+E17+F17)*10^-9)+10*LOG((19.08*10^6)/(15*10^3))</f>
        <v>-64.57226522883343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 ht="13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 ht="13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 ht="13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 ht="13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 ht="13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105</v>
      </c>
      <c r="K29" s="6"/>
      <c r="L29" s="135"/>
    </row>
    <row r="30" spans="1:35" s="52" customFormat="1" ht="13">
      <c r="A30" s="4" t="s">
        <v>116</v>
      </c>
      <c r="B30" s="78" t="s">
        <v>11</v>
      </c>
      <c r="C30" s="120"/>
      <c r="D30" s="79"/>
      <c r="E30" s="169"/>
      <c r="F30" s="170"/>
      <c r="G30" s="117">
        <v>6</v>
      </c>
      <c r="H30" s="6"/>
      <c r="I30" s="51"/>
      <c r="J30" s="150" t="s">
        <v>105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104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" thickBot="1">
      <c r="A32" s="4" t="s">
        <v>117</v>
      </c>
      <c r="B32" s="78" t="s">
        <v>11</v>
      </c>
      <c r="C32" s="120"/>
      <c r="D32" s="79"/>
      <c r="E32" s="169"/>
      <c r="F32" s="170"/>
      <c r="G32" s="174">
        <v>6.5</v>
      </c>
      <c r="H32" s="6"/>
      <c r="I32" s="51"/>
      <c r="J32" s="175" t="s">
        <v>104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 ht="13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 ht="13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9.0909090909090814E-2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 ht="13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2.7272727272727244E-2</v>
      </c>
      <c r="G38" s="81"/>
      <c r="H38" s="84">
        <f>SQRT(SUMSQ(D38,E38,F38))</f>
        <v>0.30123711865056163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 ht="13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0.38686317984685759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 ht="13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0.11605895395405727</v>
      </c>
      <c r="F42" s="81">
        <f>F28*F41</f>
        <v>0.3</v>
      </c>
      <c r="G42" s="81"/>
      <c r="H42" s="84">
        <f>SQRT(SUMSQ(D42,E42,F42))</f>
        <v>0.32166703404749136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 ht="13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 ht="13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 ht="13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 ht="13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 ht="13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0.36451351414998096</v>
      </c>
      <c r="F53" s="81">
        <f>F17/(D17+E17+F17)</f>
        <v>5.7771498713638056E-2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 ht="13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0.10935405424499428</v>
      </c>
      <c r="F54" s="81">
        <f>F28*F53</f>
        <v>1.7331449614091415E-2</v>
      </c>
      <c r="G54" s="81"/>
      <c r="H54" s="84">
        <f>SQRT(SUMSQ(D54,E54,F54))</f>
        <v>1.5040806787953707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9.0909090909090814E-2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 ht="13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2.7272727272727244E-2</v>
      </c>
      <c r="G58" s="81">
        <f>G29</f>
        <v>3.5</v>
      </c>
      <c r="H58" s="84">
        <f>SQRT(SUMSQ(D58,E58,F58))+G58</f>
        <v>5.0299489539369908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118</v>
      </c>
      <c r="B61" s="94" t="s">
        <v>10</v>
      </c>
      <c r="C61" s="125"/>
      <c r="D61" s="82">
        <v>1</v>
      </c>
      <c r="E61" s="81">
        <v>1</v>
      </c>
      <c r="F61" s="81">
        <f>F17/(D17+F17)</f>
        <v>9.0909090909090814E-2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 ht="13">
      <c r="A62" s="112" t="s">
        <v>119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2.7272727272727244E-2</v>
      </c>
      <c r="G62" s="81">
        <f>G30*G61</f>
        <v>6</v>
      </c>
      <c r="H62" s="84">
        <f>SQRT(SUMSQ(D62,E62,F62))+G62</f>
        <v>7.5299489539369908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106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 ht="13">
      <c r="A66" s="112" t="s">
        <v>107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120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 ht="13">
      <c r="A70" s="112" t="s">
        <v>121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6.5</v>
      </c>
      <c r="H70" s="84">
        <f>SQRT(SUMSQ(D70,E70,F70))+G70</f>
        <v>6.8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 ht="13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 ht="13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" thickBot="1">
      <c r="A75" s="22"/>
      <c r="B75" s="99"/>
      <c r="C75" s="99"/>
      <c r="D75" s="99"/>
      <c r="E75" s="99"/>
      <c r="F75" s="99"/>
      <c r="G75" s="99"/>
      <c r="H75" s="99"/>
      <c r="I75" s="99"/>
      <c r="J75" s="110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 ht="13">
      <c r="A78" s="1" t="s">
        <v>24</v>
      </c>
      <c r="B78" s="43"/>
      <c r="C78" s="18"/>
      <c r="D78" s="134" t="s">
        <v>0</v>
      </c>
      <c r="E78" s="134" t="s">
        <v>1</v>
      </c>
      <c r="F78" s="146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">
      <c r="A79" s="2"/>
      <c r="B79" s="32"/>
      <c r="C79" s="3"/>
      <c r="D79" s="31"/>
      <c r="E79" s="31"/>
      <c r="F79" s="147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5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5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1">
        <v>0</v>
      </c>
      <c r="E82" s="184">
        <v>0</v>
      </c>
      <c r="F82" s="158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 ht="13">
      <c r="A83" s="2" t="s">
        <v>17</v>
      </c>
      <c r="B83" s="51"/>
      <c r="C83" s="6"/>
      <c r="D83" s="101">
        <f t="shared" ref="D83" si="3">D80+D82</f>
        <v>-98</v>
      </c>
      <c r="E83" s="101">
        <f t="shared" ref="E83:F83" si="4">E81+E82</f>
        <v>-2</v>
      </c>
      <c r="F83" s="159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5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 ht="13">
      <c r="A85" s="100" t="s">
        <v>14</v>
      </c>
      <c r="B85" s="51"/>
      <c r="C85" s="6"/>
      <c r="D85" s="76"/>
      <c r="E85" s="47"/>
      <c r="F85" s="155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87">
        <f t="shared" ref="D86" si="5">(10^12)*(10^-3)*10^(D83/10)</f>
        <v>0.15848931924611098</v>
      </c>
      <c r="E86" s="87">
        <f>(10^12)*(10^-3)*10^((D83+E83)/10)</f>
        <v>0.1</v>
      </c>
      <c r="F86" s="160">
        <f>(10^12)*(10^-3)*10^((D83+F83)/10)</f>
        <v>1.5848931924611082E-2</v>
      </c>
      <c r="G86" s="88"/>
      <c r="H86" s="88"/>
      <c r="I86" s="89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87">
        <f>(10^12)*(10^-3)*10^((D83+10*LOG10(D5/15))/10)</f>
        <v>0.15848931924611098</v>
      </c>
      <c r="E87" s="87">
        <f>(10^12)*(10^-3)*10^((D83+E83+10*LOG10(D5/15))/10)</f>
        <v>0.1</v>
      </c>
      <c r="F87" s="160">
        <f>(10^12)*(10^-3)*10^((D83+F83+10*LOG10(D5/15))/10)</f>
        <v>1.5848931924611082E-2</v>
      </c>
      <c r="G87" s="88"/>
      <c r="H87" s="88"/>
      <c r="I87" s="89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 ht="13">
      <c r="A88" s="21" t="s">
        <v>69</v>
      </c>
      <c r="B88" s="51" t="s">
        <v>6</v>
      </c>
      <c r="C88" s="6"/>
      <c r="D88" s="76" t="s">
        <v>9</v>
      </c>
      <c r="E88" s="101">
        <f>10*LOG(E87/(D87+F87))</f>
        <v>-2.4139268515822403</v>
      </c>
      <c r="F88" s="159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 ht="13">
      <c r="A89" s="21" t="s">
        <v>68</v>
      </c>
      <c r="B89" s="51" t="s">
        <v>5</v>
      </c>
      <c r="C89" s="6"/>
      <c r="D89" s="76" t="s">
        <v>9</v>
      </c>
      <c r="E89" s="101">
        <f>D83+E83</f>
        <v>-100</v>
      </c>
      <c r="F89" s="159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 ht="13">
      <c r="A90" s="21" t="s">
        <v>68</v>
      </c>
      <c r="B90" s="34" t="s">
        <v>62</v>
      </c>
      <c r="C90" s="6"/>
      <c r="D90" s="76" t="s">
        <v>9</v>
      </c>
      <c r="E90" s="102">
        <f>E89+10*LOG10(D5/15)</f>
        <v>-100</v>
      </c>
      <c r="F90" s="161">
        <f>F89+10*LOG10(E5/15)</f>
        <v>-108</v>
      </c>
      <c r="G90" s="166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3" t="s">
        <v>38</v>
      </c>
      <c r="B91" s="40" t="s">
        <v>115</v>
      </c>
      <c r="C91" s="99"/>
      <c r="D91" s="104">
        <f>10*LOG((D86+E86+F86)*10^-9)+10*LOG((19.08*10^6)/(15*10^3))</f>
        <v>-64.57226522883343</v>
      </c>
      <c r="E91" s="49" t="s">
        <v>9</v>
      </c>
      <c r="F91" s="156" t="s">
        <v>9</v>
      </c>
      <c r="G91" s="165"/>
      <c r="H91" s="99"/>
      <c r="I91" s="105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 ht="13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 ht="13">
      <c r="A94" s="1" t="s">
        <v>25</v>
      </c>
      <c r="B94" s="54"/>
      <c r="C94" s="55"/>
      <c r="D94" s="134" t="s">
        <v>0</v>
      </c>
      <c r="E94" s="134" t="s">
        <v>1</v>
      </c>
      <c r="F94" s="134" t="s">
        <v>2</v>
      </c>
      <c r="G94" s="134"/>
      <c r="H94" s="134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">
      <c r="A95" s="41"/>
      <c r="B95" s="51"/>
      <c r="C95" s="6"/>
      <c r="D95" s="31"/>
      <c r="E95" s="31"/>
      <c r="F95" s="31"/>
      <c r="G95" s="31"/>
      <c r="H95" s="31"/>
      <c r="I95" s="139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1" t="s">
        <v>77</v>
      </c>
      <c r="B96" s="94" t="s">
        <v>6</v>
      </c>
      <c r="C96" s="98"/>
      <c r="D96" s="106"/>
      <c r="E96" s="107">
        <f>E97-H97</f>
        <v>-2.7151639702328021</v>
      </c>
      <c r="F96" s="106"/>
      <c r="G96" s="106"/>
      <c r="H96" s="81"/>
      <c r="I96" s="140">
        <v>-3</v>
      </c>
      <c r="J96" s="128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 ht="13">
      <c r="A97" s="112" t="s">
        <v>78</v>
      </c>
      <c r="B97" s="94" t="s">
        <v>6</v>
      </c>
      <c r="C97" s="98"/>
      <c r="D97" s="106"/>
      <c r="E97" s="106">
        <f t="shared" ref="E97" si="6">E88</f>
        <v>-2.4139268515822403</v>
      </c>
      <c r="F97" s="106"/>
      <c r="G97" s="106"/>
      <c r="H97" s="84">
        <f>H38</f>
        <v>0.30123711865056163</v>
      </c>
      <c r="I97" s="141"/>
      <c r="J97" s="129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 ht="13">
      <c r="A98" s="111" t="s">
        <v>79</v>
      </c>
      <c r="B98" s="94" t="s">
        <v>6</v>
      </c>
      <c r="C98" s="98"/>
      <c r="D98" s="106"/>
      <c r="E98" s="106">
        <f>E97+H97</f>
        <v>-2.1126897329316785</v>
      </c>
      <c r="F98" s="106"/>
      <c r="G98" s="106"/>
      <c r="H98" s="84"/>
      <c r="I98" s="142"/>
      <c r="J98" s="129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 ht="13">
      <c r="A99" s="2"/>
      <c r="B99" s="51"/>
      <c r="C99" s="6"/>
      <c r="D99" s="47"/>
      <c r="E99" s="47"/>
      <c r="F99" s="47"/>
      <c r="G99" s="47"/>
      <c r="H99" s="87"/>
      <c r="I99" s="143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80</v>
      </c>
      <c r="B100" s="94" t="s">
        <v>6</v>
      </c>
      <c r="C100" s="98"/>
      <c r="D100" s="106"/>
      <c r="E100" s="106"/>
      <c r="F100" s="107">
        <f>F101-H101</f>
        <v>-12.446093061990895</v>
      </c>
      <c r="G100" s="168"/>
      <c r="H100" s="81"/>
      <c r="I100" s="140">
        <v>-13</v>
      </c>
      <c r="J100" s="128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 ht="13">
      <c r="A101" s="112" t="s">
        <v>81</v>
      </c>
      <c r="B101" s="94" t="s">
        <v>6</v>
      </c>
      <c r="C101" s="98"/>
      <c r="D101" s="106"/>
      <c r="E101" s="106"/>
      <c r="F101" s="106">
        <f t="shared" ref="F101" si="7">F88</f>
        <v>-12.124426027943404</v>
      </c>
      <c r="G101" s="106"/>
      <c r="H101" s="84">
        <f>H42</f>
        <v>0.32166703404749136</v>
      </c>
      <c r="I101" s="141"/>
      <c r="J101" s="130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 ht="13">
      <c r="A102" s="111" t="s">
        <v>82</v>
      </c>
      <c r="B102" s="94" t="s">
        <v>6</v>
      </c>
      <c r="C102" s="98"/>
      <c r="D102" s="106"/>
      <c r="E102" s="106"/>
      <c r="F102" s="106">
        <f>F101+H101</f>
        <v>-11.802758993895912</v>
      </c>
      <c r="G102" s="106"/>
      <c r="H102" s="84"/>
      <c r="I102" s="142"/>
      <c r="J102" s="130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 ht="13">
      <c r="A103" s="2"/>
      <c r="B103" s="51"/>
      <c r="C103" s="6"/>
      <c r="D103" s="47"/>
      <c r="E103" s="47"/>
      <c r="F103" s="47"/>
      <c r="G103" s="47"/>
      <c r="H103" s="90"/>
      <c r="I103" s="144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84</v>
      </c>
      <c r="B104" s="133" t="s">
        <v>64</v>
      </c>
      <c r="C104" s="98"/>
      <c r="D104" s="106"/>
      <c r="E104" s="107">
        <f>E105-H105</f>
        <v>-101.52970585407783</v>
      </c>
      <c r="F104" s="106"/>
      <c r="G104" s="106"/>
      <c r="H104" s="81"/>
      <c r="I104" s="140">
        <f>-123.5</f>
        <v>-123.5</v>
      </c>
      <c r="J104" s="128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 ht="13">
      <c r="A105" s="112" t="s">
        <v>85</v>
      </c>
      <c r="B105" s="133" t="s">
        <v>64</v>
      </c>
      <c r="C105" s="98"/>
      <c r="D105" s="106"/>
      <c r="E105" s="106">
        <f>E90</f>
        <v>-100</v>
      </c>
      <c r="F105" s="106"/>
      <c r="G105" s="106"/>
      <c r="H105" s="84">
        <f>H46</f>
        <v>1.5297058540778354</v>
      </c>
      <c r="I105" s="141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 ht="13">
      <c r="A106" s="111" t="s">
        <v>83</v>
      </c>
      <c r="B106" s="133" t="s">
        <v>64</v>
      </c>
      <c r="C106" s="98"/>
      <c r="D106" s="106"/>
      <c r="E106" s="106">
        <f>E105+H105</f>
        <v>-98.470294145922168</v>
      </c>
      <c r="F106" s="106"/>
      <c r="G106" s="106"/>
      <c r="H106" s="81"/>
      <c r="I106" s="141"/>
      <c r="J106" s="130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 ht="13">
      <c r="A107" s="2"/>
      <c r="B107" s="51"/>
      <c r="C107" s="6"/>
      <c r="D107" s="47"/>
      <c r="E107" s="47"/>
      <c r="F107" s="47"/>
      <c r="G107" s="47"/>
      <c r="H107" s="90"/>
      <c r="I107" s="144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86</v>
      </c>
      <c r="B108" s="133" t="s">
        <v>64</v>
      </c>
      <c r="C108" s="98"/>
      <c r="D108" s="106"/>
      <c r="E108" s="106"/>
      <c r="F108" s="107">
        <f>F109-H109</f>
        <v>-109.52970585407783</v>
      </c>
      <c r="G108" s="168"/>
      <c r="H108" s="81"/>
      <c r="I108" s="140">
        <f>-123.5</f>
        <v>-123.5</v>
      </c>
      <c r="J108" s="128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 ht="13">
      <c r="A109" s="112" t="s">
        <v>87</v>
      </c>
      <c r="B109" s="133" t="s">
        <v>64</v>
      </c>
      <c r="C109" s="98"/>
      <c r="D109" s="106"/>
      <c r="E109" s="106"/>
      <c r="F109" s="106">
        <f>F90</f>
        <v>-108</v>
      </c>
      <c r="G109" s="106"/>
      <c r="H109" s="84">
        <f>H50</f>
        <v>1.5297058540778354</v>
      </c>
      <c r="I109" s="141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88</v>
      </c>
      <c r="B110" s="133" t="s">
        <v>64</v>
      </c>
      <c r="C110" s="98"/>
      <c r="D110" s="106"/>
      <c r="E110" s="106"/>
      <c r="F110" s="106">
        <f>F109+H109</f>
        <v>-106.47029414592217</v>
      </c>
      <c r="G110" s="106"/>
      <c r="H110" s="81"/>
      <c r="I110" s="142"/>
      <c r="J110" s="130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09"/>
      <c r="C111" s="108"/>
      <c r="D111" s="2"/>
      <c r="E111" s="2"/>
      <c r="F111" s="2"/>
      <c r="G111" s="2"/>
      <c r="H111" s="2"/>
      <c r="I111" s="144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46</v>
      </c>
      <c r="B112" s="133" t="s">
        <v>115</v>
      </c>
      <c r="C112" s="98"/>
      <c r="D112" s="107">
        <f>D113-H113</f>
        <v>-66.076345907628806</v>
      </c>
      <c r="E112" s="80"/>
      <c r="F112" s="80"/>
      <c r="G112" s="80"/>
      <c r="H112" s="80"/>
      <c r="I112" s="140">
        <f>-117.5+10*LOG((19.08*10^6)/(15*10^3))</f>
        <v>-86.455128886876054</v>
      </c>
      <c r="J112" s="128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 ht="13">
      <c r="A113" s="112" t="s">
        <v>45</v>
      </c>
      <c r="B113" s="133" t="s">
        <v>115</v>
      </c>
      <c r="C113" s="98"/>
      <c r="D113" s="106">
        <f>D91</f>
        <v>-64.57226522883343</v>
      </c>
      <c r="E113" s="80"/>
      <c r="F113" s="80"/>
      <c r="G113" s="80"/>
      <c r="H113" s="84">
        <f>H54</f>
        <v>1.5040806787953707</v>
      </c>
      <c r="I113" s="141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90</v>
      </c>
      <c r="B114" s="133" t="s">
        <v>115</v>
      </c>
      <c r="C114" s="98"/>
      <c r="D114" s="107">
        <f>D113+H113</f>
        <v>-63.068184550038062</v>
      </c>
      <c r="E114" s="80"/>
      <c r="F114" s="80"/>
      <c r="G114" s="80"/>
      <c r="H114" s="80"/>
      <c r="I114" s="140">
        <v>-50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09"/>
      <c r="C115" s="108"/>
      <c r="D115" s="2"/>
      <c r="E115" s="2"/>
      <c r="F115" s="2"/>
      <c r="G115" s="2"/>
      <c r="H115" s="2"/>
      <c r="I115" s="144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98</v>
      </c>
      <c r="B116" s="133"/>
      <c r="C116" s="98"/>
      <c r="D116" s="80"/>
      <c r="E116" s="107">
        <f>E117-H117</f>
        <v>-105.02994895393699</v>
      </c>
      <c r="F116" s="80"/>
      <c r="G116" s="173">
        <f>157+CEILING(E116,-1)</f>
        <v>51</v>
      </c>
      <c r="H116" s="80"/>
      <c r="I116" s="171"/>
      <c r="J116" s="128" t="s">
        <v>101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 ht="13">
      <c r="A117" s="112" t="s">
        <v>99</v>
      </c>
      <c r="B117" s="133"/>
      <c r="C117" s="98"/>
      <c r="D117" s="80"/>
      <c r="E117" s="106">
        <f>E89</f>
        <v>-100</v>
      </c>
      <c r="F117" s="80"/>
      <c r="G117" s="80"/>
      <c r="H117" s="84">
        <f>H58</f>
        <v>5.0299489539369908</v>
      </c>
      <c r="I117" s="172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100</v>
      </c>
      <c r="B118" s="133"/>
      <c r="C118" s="98"/>
      <c r="D118" s="80"/>
      <c r="E118" s="107">
        <f>E117+H117</f>
        <v>-94.970051046063006</v>
      </c>
      <c r="F118" s="80"/>
      <c r="G118" s="173">
        <f>157+CEILING(E118,-1)</f>
        <v>62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09"/>
      <c r="C119" s="108"/>
      <c r="D119" s="2"/>
      <c r="E119" s="2"/>
      <c r="F119" s="2"/>
      <c r="G119" s="2"/>
      <c r="H119" s="2"/>
      <c r="I119" s="144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122</v>
      </c>
      <c r="B120" s="133"/>
      <c r="C120" s="98"/>
      <c r="D120" s="80"/>
      <c r="E120" s="80"/>
      <c r="F120" s="107">
        <f>F121-H121</f>
        <v>-115.52994895393699</v>
      </c>
      <c r="G120" s="173">
        <f>157+CEILING(F120,-1)</f>
        <v>41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 ht="13">
      <c r="A121" s="112" t="s">
        <v>123</v>
      </c>
      <c r="B121" s="133"/>
      <c r="C121" s="98"/>
      <c r="D121" s="80"/>
      <c r="E121" s="80"/>
      <c r="F121" s="106">
        <f>F89</f>
        <v>-108</v>
      </c>
      <c r="G121" s="80"/>
      <c r="H121" s="84">
        <f>H62</f>
        <v>7.5299489539369908</v>
      </c>
      <c r="I121" s="172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124</v>
      </c>
      <c r="B122" s="133"/>
      <c r="C122" s="98"/>
      <c r="D122" s="80"/>
      <c r="E122" s="80"/>
      <c r="F122" s="107">
        <f>F121+H121</f>
        <v>-100.47005104606301</v>
      </c>
      <c r="G122" s="173">
        <f>157+CEILING(F122,-1)</f>
        <v>56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09"/>
      <c r="C123" s="108"/>
      <c r="D123" s="2"/>
      <c r="E123" s="2"/>
      <c r="F123" s="2"/>
      <c r="G123" s="2"/>
      <c r="H123" s="2"/>
      <c r="I123" s="144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78" t="s">
        <v>108</v>
      </c>
      <c r="B124" s="133"/>
      <c r="C124" s="98"/>
      <c r="D124" s="80"/>
      <c r="E124" s="181">
        <f>E125-H125</f>
        <v>-3.8</v>
      </c>
      <c r="F124" s="80"/>
      <c r="G124" s="182">
        <f>IF(E124&lt;-30,0,IF(E124&lt;0,31+CEILING(E124,-1),30))</f>
        <v>27</v>
      </c>
      <c r="H124" s="80"/>
      <c r="I124" s="171"/>
      <c r="J124" s="128" t="s">
        <v>114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 ht="13">
      <c r="A125" s="179" t="s">
        <v>109</v>
      </c>
      <c r="B125" s="133"/>
      <c r="C125" s="98"/>
      <c r="D125" s="80"/>
      <c r="E125" s="106">
        <v>0</v>
      </c>
      <c r="F125" s="80"/>
      <c r="G125" s="80"/>
      <c r="H125" s="84">
        <f>H66</f>
        <v>3.8</v>
      </c>
      <c r="I125" s="172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110</v>
      </c>
      <c r="B126" s="133"/>
      <c r="C126" s="98"/>
      <c r="D126" s="80"/>
      <c r="E126" s="181">
        <f>E125+H125</f>
        <v>3.8</v>
      </c>
      <c r="F126" s="80"/>
      <c r="G126" s="182">
        <f>IF(E126&lt;-30,0,IF(E126&lt;0,31+CEILING(E126,-1),30))</f>
        <v>30</v>
      </c>
      <c r="H126" s="80"/>
      <c r="I126" s="171"/>
      <c r="J126" s="128" t="s">
        <v>114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0"/>
      <c r="B127" s="109"/>
      <c r="C127" s="108"/>
      <c r="D127" s="2"/>
      <c r="E127" s="2"/>
      <c r="F127" s="2"/>
      <c r="G127" s="2"/>
      <c r="H127" s="2"/>
      <c r="I127" s="144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111</v>
      </c>
      <c r="B128" s="133"/>
      <c r="C128" s="98"/>
      <c r="D128" s="80"/>
      <c r="E128" s="80"/>
      <c r="F128" s="181">
        <f>F129-H129</f>
        <v>-6.8</v>
      </c>
      <c r="G128" s="182">
        <f>IF(F128&lt;-30,0,IF(F128&lt;0,31+CEILING(F128,-1),30))</f>
        <v>24</v>
      </c>
      <c r="H128" s="80"/>
      <c r="I128" s="171"/>
      <c r="J128" s="128" t="s">
        <v>114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 ht="13">
      <c r="A129" s="179" t="s">
        <v>112</v>
      </c>
      <c r="B129" s="133"/>
      <c r="C129" s="98"/>
      <c r="D129" s="80"/>
      <c r="E129" s="80"/>
      <c r="F129" s="106">
        <v>0</v>
      </c>
      <c r="G129" s="183"/>
      <c r="H129" s="84">
        <f>H70</f>
        <v>6.8</v>
      </c>
      <c r="I129" s="172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113</v>
      </c>
      <c r="B130" s="133"/>
      <c r="C130" s="98"/>
      <c r="D130" s="80"/>
      <c r="E130" s="80"/>
      <c r="F130" s="181">
        <f>F129+H129</f>
        <v>6.8</v>
      </c>
      <c r="G130" s="182">
        <f>IF(F130&lt;-30,0,IF(F130&lt;0,31+CEILING(F130,-1),30))</f>
        <v>30</v>
      </c>
      <c r="H130" s="80"/>
      <c r="I130" s="171"/>
      <c r="J130" s="128" t="s">
        <v>114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4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32" priority="5" stopIfTrue="1" operator="lessThan">
      <formula>$I$112</formula>
    </cfRule>
  </conditionalFormatting>
  <conditionalFormatting sqref="E96">
    <cfRule type="cellIs" dxfId="31" priority="9" stopIfTrue="1" operator="lessThan">
      <formula>$I$96</formula>
    </cfRule>
  </conditionalFormatting>
  <conditionalFormatting sqref="E104">
    <cfRule type="cellIs" dxfId="30" priority="7" stopIfTrue="1" operator="lessThan">
      <formula>$I$104</formula>
    </cfRule>
  </conditionalFormatting>
  <conditionalFormatting sqref="F100:G100">
    <cfRule type="cellIs" dxfId="29" priority="8" stopIfTrue="1" operator="lessThan">
      <formula>$I$100</formula>
    </cfRule>
  </conditionalFormatting>
  <conditionalFormatting sqref="F108:G108">
    <cfRule type="cellIs" dxfId="28" priority="6" stopIfTrue="1" operator="lessThan">
      <formula>$I$108</formula>
    </cfRule>
  </conditionalFormatting>
  <conditionalFormatting sqref="G116">
    <cfRule type="cellIs" dxfId="27" priority="4" stopIfTrue="1" operator="lessThan">
      <formula>$I$108</formula>
    </cfRule>
  </conditionalFormatting>
  <conditionalFormatting sqref="G118">
    <cfRule type="cellIs" dxfId="26" priority="3" stopIfTrue="1" operator="lessThan">
      <formula>$I$108</formula>
    </cfRule>
  </conditionalFormatting>
  <conditionalFormatting sqref="G120">
    <cfRule type="cellIs" dxfId="25" priority="2" stopIfTrue="1" operator="lessThan">
      <formula>$I$108</formula>
    </cfRule>
  </conditionalFormatting>
  <conditionalFormatting sqref="G122">
    <cfRule type="cellIs" dxfId="24" priority="1" stopIfTrue="1" operator="lessThan">
      <formula>$I$108</formula>
    </cfRule>
  </conditionalFormatting>
  <conditionalFormatting sqref="J132">
    <cfRule type="cellIs" dxfId="23" priority="10" stopIfTrue="1" operator="equal">
      <formula>"Yes"</formula>
    </cfRule>
    <cfRule type="cellIs" dxfId="22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2A08C-ECB3-4B99-92B8-00AF7A21C19F}">
  <dimension ref="A1:AI134"/>
  <sheetViews>
    <sheetView topLeftCell="A6" zoomScale="85" zoomScaleNormal="85" workbookViewId="0">
      <selection activeCell="I32" sqref="I32"/>
    </sheetView>
  </sheetViews>
  <sheetFormatPr defaultRowHeight="12.5"/>
  <cols>
    <col min="1" max="1" width="46" customWidth="1"/>
    <col min="2" max="2" width="10.54296875" customWidth="1"/>
    <col min="6" max="7" width="11.453125" customWidth="1"/>
    <col min="8" max="8" width="11.7265625" customWidth="1"/>
    <col min="10" max="10" width="34.1796875" customWidth="1"/>
  </cols>
  <sheetData>
    <row r="1" spans="1:10" ht="13" thickBot="1">
      <c r="J1" s="12"/>
    </row>
    <row r="2" spans="1:10" ht="13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 ht="13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 ht="13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 ht="13">
      <c r="A5" s="4" t="s">
        <v>55</v>
      </c>
      <c r="B5" s="34" t="s">
        <v>56</v>
      </c>
      <c r="C5" s="5"/>
      <c r="D5" s="116">
        <v>30</v>
      </c>
      <c r="E5" s="116">
        <v>30</v>
      </c>
      <c r="F5" s="149">
        <v>30</v>
      </c>
      <c r="G5" s="163"/>
      <c r="H5" s="3"/>
      <c r="I5" s="32"/>
      <c r="J5" s="15" t="s">
        <v>129</v>
      </c>
    </row>
    <row r="6" spans="1:10" ht="13">
      <c r="A6" s="4" t="s">
        <v>57</v>
      </c>
      <c r="B6" s="34" t="s">
        <v>58</v>
      </c>
      <c r="C6" s="5"/>
      <c r="D6" s="116">
        <v>50</v>
      </c>
      <c r="E6" s="116">
        <v>50</v>
      </c>
      <c r="F6" s="149">
        <v>50</v>
      </c>
      <c r="G6" s="163"/>
      <c r="H6" s="3"/>
      <c r="I6" s="32"/>
      <c r="J6" s="15" t="s">
        <v>129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130</v>
      </c>
    </row>
    <row r="9" spans="1:10">
      <c r="A9" s="4" t="s">
        <v>37</v>
      </c>
      <c r="B9" s="34" t="s">
        <v>62</v>
      </c>
      <c r="C9" s="5"/>
      <c r="D9" s="132">
        <f>D8+10*LOG10(D5/15)</f>
        <v>-94.989700043360187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-2</v>
      </c>
      <c r="F10" s="151">
        <v>-10</v>
      </c>
      <c r="G10" s="167"/>
      <c r="H10" s="5"/>
      <c r="I10" s="34"/>
      <c r="J10" s="15" t="s">
        <v>130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 ht="13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 ht="13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 ht="13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4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0.19999999999999957</v>
      </c>
      <c r="F18" s="154">
        <f>(10^12)*(10^-3)*10^((D9+F10)/10)</f>
        <v>3.1697863849222109E-2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5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5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-96.989700043360187</v>
      </c>
      <c r="F21" s="155">
        <f>D9+F10</f>
        <v>-104.98970004336019</v>
      </c>
      <c r="G21" s="24"/>
      <c r="H21" s="6"/>
      <c r="I21" s="51"/>
      <c r="J21" s="15" t="s">
        <v>71</v>
      </c>
    </row>
    <row r="22" spans="1:35" ht="13" thickBot="1">
      <c r="A22" s="22" t="s">
        <v>38</v>
      </c>
      <c r="B22" s="40" t="s">
        <v>125</v>
      </c>
      <c r="C22" s="11"/>
      <c r="D22" s="36">
        <f>10*LOG((D17+E17+F17)*10^-9)+10*LOG((47.88*10^6)/(15*10^3))</f>
        <v>-60.576507515170462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 ht="13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 ht="13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 ht="13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 ht="13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 ht="13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105</v>
      </c>
      <c r="K29" s="6"/>
      <c r="L29" s="135"/>
    </row>
    <row r="30" spans="1:35" s="52" customFormat="1" ht="13">
      <c r="A30" s="4" t="s">
        <v>116</v>
      </c>
      <c r="B30" s="78" t="s">
        <v>11</v>
      </c>
      <c r="C30" s="120"/>
      <c r="D30" s="79"/>
      <c r="E30" s="169"/>
      <c r="F30" s="170"/>
      <c r="G30" s="117">
        <v>8.5</v>
      </c>
      <c r="H30" s="6"/>
      <c r="I30" s="51"/>
      <c r="J30" s="150" t="s">
        <v>105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104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" thickBot="1">
      <c r="A32" s="4" t="s">
        <v>117</v>
      </c>
      <c r="B32" s="78" t="s">
        <v>11</v>
      </c>
      <c r="C32" s="120"/>
      <c r="D32" s="79"/>
      <c r="E32" s="169"/>
      <c r="F32" s="170"/>
      <c r="G32" s="174">
        <v>9.5</v>
      </c>
      <c r="H32" s="6"/>
      <c r="I32" s="51"/>
      <c r="J32" s="175" t="s">
        <v>104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 ht="13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 ht="13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9.0909090909090814E-2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 ht="13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2.7272727272727244E-2</v>
      </c>
      <c r="G38" s="81"/>
      <c r="H38" s="84">
        <f>SQRT(SUMSQ(D38,E38,F38))</f>
        <v>0.30123711865056163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 ht="13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0.38686317984685759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 ht="13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0.11605895395405727</v>
      </c>
      <c r="F42" s="81">
        <f>F28*F41</f>
        <v>0.3</v>
      </c>
      <c r="G42" s="81"/>
      <c r="H42" s="84">
        <f>SQRT(SUMSQ(D42,E42,F42))</f>
        <v>0.32166703404749136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 ht="13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 ht="13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 ht="13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 ht="13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 ht="13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0.36451351414998096</v>
      </c>
      <c r="F53" s="81">
        <f>F17/(D17+E17+F17)</f>
        <v>5.7771498713638056E-2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 ht="13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0.10935405424499428</v>
      </c>
      <c r="F54" s="81">
        <f>F28*F53</f>
        <v>1.7331449614091415E-2</v>
      </c>
      <c r="G54" s="81"/>
      <c r="H54" s="84">
        <f>SQRT(SUMSQ(D54,E54,F54))</f>
        <v>1.5040806787953707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9.0909090909090814E-2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 ht="13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2.7272727272727244E-2</v>
      </c>
      <c r="G58" s="81">
        <f>G29</f>
        <v>3.5</v>
      </c>
      <c r="H58" s="84">
        <f>SQRT(SUMSQ(D58,E58,F58))+G58</f>
        <v>5.0299489539369908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118</v>
      </c>
      <c r="B61" s="94" t="s">
        <v>10</v>
      </c>
      <c r="C61" s="125"/>
      <c r="D61" s="82">
        <v>1</v>
      </c>
      <c r="E61" s="81">
        <v>1</v>
      </c>
      <c r="F61" s="81">
        <f>F17/(D17+F17)</f>
        <v>9.0909090909090814E-2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 ht="13">
      <c r="A62" s="112" t="s">
        <v>119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2.7272727272727244E-2</v>
      </c>
      <c r="G62" s="81">
        <f>G30*G61</f>
        <v>8.5</v>
      </c>
      <c r="H62" s="84">
        <f>SQRT(SUMSQ(D62,E62,F62))+G62</f>
        <v>10.029948953936991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106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 ht="13">
      <c r="A66" s="112" t="s">
        <v>107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120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 ht="13">
      <c r="A70" s="112" t="s">
        <v>121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9.5</v>
      </c>
      <c r="H70" s="84">
        <f>SQRT(SUMSQ(D70,E70,F70))+G70</f>
        <v>9.8000000000000007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 ht="13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 ht="13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" thickBot="1">
      <c r="A75" s="22"/>
      <c r="B75" s="99"/>
      <c r="C75" s="99"/>
      <c r="D75" s="99"/>
      <c r="E75" s="99"/>
      <c r="F75" s="99"/>
      <c r="G75" s="99"/>
      <c r="H75" s="99"/>
      <c r="I75" s="99"/>
      <c r="J75" s="110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 ht="13">
      <c r="A78" s="1" t="s">
        <v>24</v>
      </c>
      <c r="B78" s="43"/>
      <c r="C78" s="18"/>
      <c r="D78" s="134" t="s">
        <v>0</v>
      </c>
      <c r="E78" s="134" t="s">
        <v>1</v>
      </c>
      <c r="F78" s="146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">
      <c r="A79" s="2"/>
      <c r="B79" s="32"/>
      <c r="C79" s="3"/>
      <c r="D79" s="31"/>
      <c r="E79" s="31"/>
      <c r="F79" s="147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5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5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1">
        <v>0</v>
      </c>
      <c r="E82" s="184">
        <v>0</v>
      </c>
      <c r="F82" s="158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 ht="13">
      <c r="A83" s="2" t="s">
        <v>17</v>
      </c>
      <c r="B83" s="51"/>
      <c r="C83" s="6"/>
      <c r="D83" s="101">
        <f t="shared" ref="D83" si="3">D80+D82</f>
        <v>-98</v>
      </c>
      <c r="E83" s="101">
        <f t="shared" ref="E83:F83" si="4">E81+E82</f>
        <v>-2</v>
      </c>
      <c r="F83" s="159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5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 ht="13">
      <c r="A85" s="100" t="s">
        <v>14</v>
      </c>
      <c r="B85" s="51"/>
      <c r="C85" s="6"/>
      <c r="D85" s="76"/>
      <c r="E85" s="47"/>
      <c r="F85" s="155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87">
        <f t="shared" ref="D86" si="5">(10^12)*(10^-3)*10^(D83/10)</f>
        <v>0.15848931924611098</v>
      </c>
      <c r="E86" s="87">
        <f>(10^12)*(10^-3)*10^((D83+E83)/10)</f>
        <v>0.1</v>
      </c>
      <c r="F86" s="160">
        <f>(10^12)*(10^-3)*10^((D83+F83)/10)</f>
        <v>1.5848931924611082E-2</v>
      </c>
      <c r="G86" s="88"/>
      <c r="H86" s="88"/>
      <c r="I86" s="89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87">
        <f>(10^12)*(10^-3)*10^((D83+10*LOG10(D5/15))/10)</f>
        <v>0.31697863849222141</v>
      </c>
      <c r="E87" s="87">
        <f>(10^12)*(10^-3)*10^((D83+E83+10*LOG10(D5/15))/10)</f>
        <v>0.19999999999999957</v>
      </c>
      <c r="F87" s="160">
        <f>(10^12)*(10^-3)*10^((D83+F83+10*LOG10(D5/15))/10)</f>
        <v>3.1697863849222109E-2</v>
      </c>
      <c r="G87" s="88"/>
      <c r="H87" s="88"/>
      <c r="I87" s="89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 ht="13">
      <c r="A88" s="21" t="s">
        <v>69</v>
      </c>
      <c r="B88" s="51" t="s">
        <v>6</v>
      </c>
      <c r="C88" s="6"/>
      <c r="D88" s="76" t="s">
        <v>9</v>
      </c>
      <c r="E88" s="101">
        <f>10*LOG(E87/(D87+F87))</f>
        <v>-2.4139268515822416</v>
      </c>
      <c r="F88" s="159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 ht="13">
      <c r="A89" s="21" t="s">
        <v>68</v>
      </c>
      <c r="B89" s="51" t="s">
        <v>5</v>
      </c>
      <c r="C89" s="6"/>
      <c r="D89" s="76" t="s">
        <v>9</v>
      </c>
      <c r="E89" s="101">
        <f>D83+E83</f>
        <v>-100</v>
      </c>
      <c r="F89" s="159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 ht="13">
      <c r="A90" s="21" t="s">
        <v>68</v>
      </c>
      <c r="B90" s="34" t="s">
        <v>62</v>
      </c>
      <c r="C90" s="6"/>
      <c r="D90" s="76" t="s">
        <v>9</v>
      </c>
      <c r="E90" s="102">
        <f>E89+10*LOG10(D5/15)</f>
        <v>-96.989700043360187</v>
      </c>
      <c r="F90" s="161">
        <f>F89+10*LOG10(E5/15)</f>
        <v>-104.98970004336019</v>
      </c>
      <c r="G90" s="166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3" t="s">
        <v>38</v>
      </c>
      <c r="B91" s="40" t="s">
        <v>125</v>
      </c>
      <c r="C91" s="99"/>
      <c r="D91" s="104">
        <f>10*LOG((D86+E86+F86)*10^-9)+10*LOG((47.88*10^6)/(15*10^3))</f>
        <v>-60.576507515170462</v>
      </c>
      <c r="E91" s="49" t="s">
        <v>9</v>
      </c>
      <c r="F91" s="156" t="s">
        <v>9</v>
      </c>
      <c r="G91" s="165"/>
      <c r="H91" s="99"/>
      <c r="I91" s="105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 ht="13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 ht="13">
      <c r="A94" s="1" t="s">
        <v>25</v>
      </c>
      <c r="B94" s="54"/>
      <c r="C94" s="55"/>
      <c r="D94" s="134" t="s">
        <v>0</v>
      </c>
      <c r="E94" s="134" t="s">
        <v>1</v>
      </c>
      <c r="F94" s="134" t="s">
        <v>2</v>
      </c>
      <c r="G94" s="134"/>
      <c r="H94" s="134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">
      <c r="A95" s="41"/>
      <c r="B95" s="51"/>
      <c r="C95" s="6"/>
      <c r="D95" s="31"/>
      <c r="E95" s="31"/>
      <c r="F95" s="31"/>
      <c r="G95" s="31"/>
      <c r="H95" s="31"/>
      <c r="I95" s="139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1" t="s">
        <v>77</v>
      </c>
      <c r="B96" s="94" t="s">
        <v>6</v>
      </c>
      <c r="C96" s="98"/>
      <c r="D96" s="106"/>
      <c r="E96" s="107">
        <f>E97-H97</f>
        <v>-2.7151639702328034</v>
      </c>
      <c r="F96" s="106"/>
      <c r="G96" s="106"/>
      <c r="H96" s="81"/>
      <c r="I96" s="140">
        <v>-3</v>
      </c>
      <c r="J96" s="128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 ht="13">
      <c r="A97" s="112" t="s">
        <v>78</v>
      </c>
      <c r="B97" s="94" t="s">
        <v>6</v>
      </c>
      <c r="C97" s="98"/>
      <c r="D97" s="106"/>
      <c r="E97" s="106">
        <f t="shared" ref="E97" si="6">E88</f>
        <v>-2.4139268515822416</v>
      </c>
      <c r="F97" s="106"/>
      <c r="G97" s="106"/>
      <c r="H97" s="84">
        <f>H38</f>
        <v>0.30123711865056163</v>
      </c>
      <c r="I97" s="141"/>
      <c r="J97" s="129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 ht="13">
      <c r="A98" s="111" t="s">
        <v>79</v>
      </c>
      <c r="B98" s="94" t="s">
        <v>6</v>
      </c>
      <c r="C98" s="98"/>
      <c r="D98" s="106"/>
      <c r="E98" s="106">
        <f>E97+H97</f>
        <v>-2.1126897329316798</v>
      </c>
      <c r="F98" s="106"/>
      <c r="G98" s="106"/>
      <c r="H98" s="84"/>
      <c r="I98" s="142"/>
      <c r="J98" s="129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 ht="13">
      <c r="A99" s="2"/>
      <c r="B99" s="51"/>
      <c r="C99" s="6"/>
      <c r="D99" s="47"/>
      <c r="E99" s="47"/>
      <c r="F99" s="47"/>
      <c r="G99" s="47"/>
      <c r="H99" s="87"/>
      <c r="I99" s="143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80</v>
      </c>
      <c r="B100" s="94" t="s">
        <v>6</v>
      </c>
      <c r="C100" s="98"/>
      <c r="D100" s="106"/>
      <c r="E100" s="106"/>
      <c r="F100" s="107">
        <f>F101-H101</f>
        <v>-12.446093061990895</v>
      </c>
      <c r="G100" s="168"/>
      <c r="H100" s="81"/>
      <c r="I100" s="140">
        <v>-13</v>
      </c>
      <c r="J100" s="128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 ht="13">
      <c r="A101" s="112" t="s">
        <v>81</v>
      </c>
      <c r="B101" s="94" t="s">
        <v>6</v>
      </c>
      <c r="C101" s="98"/>
      <c r="D101" s="106"/>
      <c r="E101" s="106"/>
      <c r="F101" s="106">
        <f t="shared" ref="F101" si="7">F88</f>
        <v>-12.124426027943404</v>
      </c>
      <c r="G101" s="106"/>
      <c r="H101" s="84">
        <f>H42</f>
        <v>0.32166703404749136</v>
      </c>
      <c r="I101" s="141"/>
      <c r="J101" s="130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 ht="13">
      <c r="A102" s="111" t="s">
        <v>82</v>
      </c>
      <c r="B102" s="94" t="s">
        <v>6</v>
      </c>
      <c r="C102" s="98"/>
      <c r="D102" s="106"/>
      <c r="E102" s="106"/>
      <c r="F102" s="106">
        <f>F101+H101</f>
        <v>-11.802758993895912</v>
      </c>
      <c r="G102" s="106"/>
      <c r="H102" s="84"/>
      <c r="I102" s="142"/>
      <c r="J102" s="130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 ht="13">
      <c r="A103" s="2"/>
      <c r="B103" s="51"/>
      <c r="C103" s="6"/>
      <c r="D103" s="47"/>
      <c r="E103" s="47"/>
      <c r="F103" s="47"/>
      <c r="G103" s="47"/>
      <c r="H103" s="90"/>
      <c r="I103" s="144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84</v>
      </c>
      <c r="B104" s="133" t="s">
        <v>64</v>
      </c>
      <c r="C104" s="98"/>
      <c r="D104" s="106"/>
      <c r="E104" s="107">
        <f>E105-H105</f>
        <v>-98.51940589743802</v>
      </c>
      <c r="F104" s="106"/>
      <c r="G104" s="106"/>
      <c r="H104" s="81"/>
      <c r="I104" s="140">
        <f>-120.5</f>
        <v>-120.5</v>
      </c>
      <c r="J104" s="128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 ht="13">
      <c r="A105" s="112" t="s">
        <v>85</v>
      </c>
      <c r="B105" s="133" t="s">
        <v>64</v>
      </c>
      <c r="C105" s="98"/>
      <c r="D105" s="106"/>
      <c r="E105" s="106">
        <f>E90</f>
        <v>-96.989700043360187</v>
      </c>
      <c r="F105" s="106"/>
      <c r="G105" s="106"/>
      <c r="H105" s="84">
        <f>H46</f>
        <v>1.5297058540778354</v>
      </c>
      <c r="I105" s="141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 ht="13">
      <c r="A106" s="111" t="s">
        <v>83</v>
      </c>
      <c r="B106" s="133" t="s">
        <v>64</v>
      </c>
      <c r="C106" s="98"/>
      <c r="D106" s="106"/>
      <c r="E106" s="106">
        <f>E105+H105</f>
        <v>-95.459994189282355</v>
      </c>
      <c r="F106" s="106"/>
      <c r="G106" s="106"/>
      <c r="H106" s="81"/>
      <c r="I106" s="141"/>
      <c r="J106" s="130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 ht="13">
      <c r="A107" s="2"/>
      <c r="B107" s="51"/>
      <c r="C107" s="6"/>
      <c r="D107" s="47"/>
      <c r="E107" s="47"/>
      <c r="F107" s="47"/>
      <c r="G107" s="47"/>
      <c r="H107" s="90"/>
      <c r="I107" s="144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86</v>
      </c>
      <c r="B108" s="133" t="s">
        <v>64</v>
      </c>
      <c r="C108" s="98"/>
      <c r="D108" s="106"/>
      <c r="E108" s="106"/>
      <c r="F108" s="107">
        <f>F109-H109</f>
        <v>-106.51940589743802</v>
      </c>
      <c r="G108" s="168"/>
      <c r="H108" s="81"/>
      <c r="I108" s="140">
        <f>-120.5</f>
        <v>-120.5</v>
      </c>
      <c r="J108" s="128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 ht="13">
      <c r="A109" s="112" t="s">
        <v>87</v>
      </c>
      <c r="B109" s="133" t="s">
        <v>64</v>
      </c>
      <c r="C109" s="98"/>
      <c r="D109" s="106"/>
      <c r="E109" s="106"/>
      <c r="F109" s="106">
        <f>F90</f>
        <v>-104.98970004336019</v>
      </c>
      <c r="G109" s="106"/>
      <c r="H109" s="84">
        <f>H50</f>
        <v>1.5297058540778354</v>
      </c>
      <c r="I109" s="141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88</v>
      </c>
      <c r="B110" s="133" t="s">
        <v>64</v>
      </c>
      <c r="C110" s="98"/>
      <c r="D110" s="106"/>
      <c r="E110" s="106"/>
      <c r="F110" s="106">
        <f>F109+H109</f>
        <v>-103.45999418928236</v>
      </c>
      <c r="G110" s="106"/>
      <c r="H110" s="81"/>
      <c r="I110" s="142"/>
      <c r="J110" s="130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09"/>
      <c r="C111" s="108"/>
      <c r="D111" s="2"/>
      <c r="E111" s="2"/>
      <c r="F111" s="2"/>
      <c r="G111" s="2"/>
      <c r="H111" s="2"/>
      <c r="I111" s="144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46</v>
      </c>
      <c r="B112" s="133" t="s">
        <v>125</v>
      </c>
      <c r="C112" s="98"/>
      <c r="D112" s="107">
        <f>D113-H113</f>
        <v>-62.080588193965831</v>
      </c>
      <c r="E112" s="80"/>
      <c r="F112" s="80"/>
      <c r="G112" s="80"/>
      <c r="H112" s="80"/>
      <c r="I112" s="140">
        <f>-120.5+10*LOG((47.88*10^6)/(15*10^3))</f>
        <v>-85.459371173213086</v>
      </c>
      <c r="J112" s="128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 ht="13">
      <c r="A113" s="112" t="s">
        <v>45</v>
      </c>
      <c r="B113" s="133" t="s">
        <v>125</v>
      </c>
      <c r="C113" s="98"/>
      <c r="D113" s="106">
        <f>D91</f>
        <v>-60.576507515170462</v>
      </c>
      <c r="E113" s="80"/>
      <c r="F113" s="80"/>
      <c r="G113" s="80"/>
      <c r="H113" s="84">
        <f>H54</f>
        <v>1.5040806787953707</v>
      </c>
      <c r="I113" s="141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90</v>
      </c>
      <c r="B114" s="133" t="s">
        <v>125</v>
      </c>
      <c r="C114" s="98"/>
      <c r="D114" s="107">
        <f>D113+H113</f>
        <v>-59.072426836375094</v>
      </c>
      <c r="E114" s="80"/>
      <c r="F114" s="80"/>
      <c r="G114" s="80"/>
      <c r="H114" s="80"/>
      <c r="I114" s="140">
        <v>-50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09"/>
      <c r="C115" s="108"/>
      <c r="D115" s="2"/>
      <c r="E115" s="2"/>
      <c r="F115" s="2"/>
      <c r="G115" s="2"/>
      <c r="H115" s="2"/>
      <c r="I115" s="144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98</v>
      </c>
      <c r="B116" s="133"/>
      <c r="C116" s="98"/>
      <c r="D116" s="80"/>
      <c r="E116" s="107">
        <f>E117-H117</f>
        <v>-102.01964899729718</v>
      </c>
      <c r="F116" s="80"/>
      <c r="G116" s="173">
        <f>157+CEILING(E116,-1)</f>
        <v>54</v>
      </c>
      <c r="H116" s="80"/>
      <c r="I116" s="171"/>
      <c r="J116" s="128" t="s">
        <v>101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 ht="13">
      <c r="A117" s="112" t="s">
        <v>99</v>
      </c>
      <c r="B117" s="133"/>
      <c r="C117" s="98"/>
      <c r="D117" s="80"/>
      <c r="E117" s="106">
        <f>E90</f>
        <v>-96.989700043360187</v>
      </c>
      <c r="F117" s="80"/>
      <c r="G117" s="80"/>
      <c r="H117" s="84">
        <f>H58</f>
        <v>5.0299489539369908</v>
      </c>
      <c r="I117" s="172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100</v>
      </c>
      <c r="B118" s="133"/>
      <c r="C118" s="98"/>
      <c r="D118" s="80"/>
      <c r="E118" s="107">
        <f>E117+H117</f>
        <v>-91.959751089423193</v>
      </c>
      <c r="F118" s="80"/>
      <c r="G118" s="173">
        <f>157+CEILING(E118,-1)</f>
        <v>65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09"/>
      <c r="C119" s="108"/>
      <c r="D119" s="2"/>
      <c r="E119" s="2"/>
      <c r="F119" s="2"/>
      <c r="G119" s="2"/>
      <c r="H119" s="2"/>
      <c r="I119" s="144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122</v>
      </c>
      <c r="B120" s="133"/>
      <c r="C120" s="98"/>
      <c r="D120" s="80"/>
      <c r="E120" s="80"/>
      <c r="F120" s="107">
        <f>F121-H121</f>
        <v>-115.01964899729718</v>
      </c>
      <c r="G120" s="173">
        <f>157+CEILING(F120,-1)</f>
        <v>41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 ht="13">
      <c r="A121" s="112" t="s">
        <v>123</v>
      </c>
      <c r="B121" s="133"/>
      <c r="C121" s="98"/>
      <c r="D121" s="80"/>
      <c r="E121" s="80"/>
      <c r="F121" s="106">
        <f>F90</f>
        <v>-104.98970004336019</v>
      </c>
      <c r="G121" s="80"/>
      <c r="H121" s="84">
        <f>H62</f>
        <v>10.029948953936991</v>
      </c>
      <c r="I121" s="172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124</v>
      </c>
      <c r="B122" s="133"/>
      <c r="C122" s="98"/>
      <c r="D122" s="80"/>
      <c r="E122" s="80"/>
      <c r="F122" s="107">
        <f>F121+H121</f>
        <v>-94.959751089423193</v>
      </c>
      <c r="G122" s="173">
        <f>157+CEILING(F122,-1)</f>
        <v>62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09"/>
      <c r="C123" s="108"/>
      <c r="D123" s="2"/>
      <c r="E123" s="2"/>
      <c r="F123" s="2"/>
      <c r="G123" s="2"/>
      <c r="H123" s="2"/>
      <c r="I123" s="144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78" t="s">
        <v>108</v>
      </c>
      <c r="B124" s="133"/>
      <c r="C124" s="98"/>
      <c r="D124" s="80"/>
      <c r="E124" s="181">
        <f>E125-H125</f>
        <v>-3.8</v>
      </c>
      <c r="F124" s="80"/>
      <c r="G124" s="182">
        <f>IF(E124&lt;-30,0,IF(E124&lt;0,31+CEILING(E124,-1),30))</f>
        <v>27</v>
      </c>
      <c r="H124" s="80"/>
      <c r="I124" s="171"/>
      <c r="J124" s="128" t="s">
        <v>114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 ht="13">
      <c r="A125" s="179" t="s">
        <v>109</v>
      </c>
      <c r="B125" s="133"/>
      <c r="C125" s="98"/>
      <c r="D125" s="80"/>
      <c r="E125" s="106">
        <v>0</v>
      </c>
      <c r="F125" s="80"/>
      <c r="G125" s="80"/>
      <c r="H125" s="84">
        <f>H66</f>
        <v>3.8</v>
      </c>
      <c r="I125" s="172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110</v>
      </c>
      <c r="B126" s="133"/>
      <c r="C126" s="98"/>
      <c r="D126" s="80"/>
      <c r="E126" s="181">
        <f>E125+H125</f>
        <v>3.8</v>
      </c>
      <c r="F126" s="80"/>
      <c r="G126" s="182">
        <f>IF(E126&lt;-30,0,IF(E126&lt;0,31+CEILING(E126,-1),30))</f>
        <v>30</v>
      </c>
      <c r="H126" s="80"/>
      <c r="I126" s="171"/>
      <c r="J126" s="128" t="s">
        <v>114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0"/>
      <c r="B127" s="109"/>
      <c r="C127" s="108"/>
      <c r="D127" s="2"/>
      <c r="E127" s="2"/>
      <c r="F127" s="2"/>
      <c r="G127" s="2"/>
      <c r="H127" s="2"/>
      <c r="I127" s="144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111</v>
      </c>
      <c r="B128" s="133"/>
      <c r="C128" s="98"/>
      <c r="D128" s="80"/>
      <c r="E128" s="80"/>
      <c r="F128" s="181">
        <f>F129-H129</f>
        <v>-9.8000000000000007</v>
      </c>
      <c r="G128" s="182">
        <f>IF(F128&lt;-30,0,IF(F128&lt;0,31+CEILING(F128,-1),30))</f>
        <v>21</v>
      </c>
      <c r="H128" s="80"/>
      <c r="I128" s="171"/>
      <c r="J128" s="128" t="s">
        <v>114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 ht="13">
      <c r="A129" s="179" t="s">
        <v>112</v>
      </c>
      <c r="B129" s="133"/>
      <c r="C129" s="98"/>
      <c r="D129" s="80"/>
      <c r="E129" s="80"/>
      <c r="F129" s="106">
        <v>0</v>
      </c>
      <c r="G129" s="183"/>
      <c r="H129" s="84">
        <f>H70</f>
        <v>9.8000000000000007</v>
      </c>
      <c r="I129" s="172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113</v>
      </c>
      <c r="B130" s="133"/>
      <c r="C130" s="98"/>
      <c r="D130" s="80"/>
      <c r="E130" s="80"/>
      <c r="F130" s="181">
        <f>F129+H129</f>
        <v>9.8000000000000007</v>
      </c>
      <c r="G130" s="182">
        <f>IF(F130&lt;-30,0,IF(F130&lt;0,31+CEILING(F130,-1),30))</f>
        <v>30</v>
      </c>
      <c r="H130" s="80"/>
      <c r="I130" s="171"/>
      <c r="J130" s="128" t="s">
        <v>114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4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21" priority="5" stopIfTrue="1" operator="lessThan">
      <formula>$I$112</formula>
    </cfRule>
  </conditionalFormatting>
  <conditionalFormatting sqref="E96">
    <cfRule type="cellIs" dxfId="20" priority="9" stopIfTrue="1" operator="lessThan">
      <formula>$I$96</formula>
    </cfRule>
  </conditionalFormatting>
  <conditionalFormatting sqref="E104">
    <cfRule type="cellIs" dxfId="19" priority="7" stopIfTrue="1" operator="lessThan">
      <formula>$I$104</formula>
    </cfRule>
  </conditionalFormatting>
  <conditionalFormatting sqref="F100:G100">
    <cfRule type="cellIs" dxfId="18" priority="8" stopIfTrue="1" operator="lessThan">
      <formula>$I$100</formula>
    </cfRule>
  </conditionalFormatting>
  <conditionalFormatting sqref="F108:G108">
    <cfRule type="cellIs" dxfId="17" priority="6" stopIfTrue="1" operator="lessThan">
      <formula>$I$108</formula>
    </cfRule>
  </conditionalFormatting>
  <conditionalFormatting sqref="G116">
    <cfRule type="cellIs" dxfId="16" priority="4" stopIfTrue="1" operator="lessThan">
      <formula>$I$108</formula>
    </cfRule>
  </conditionalFormatting>
  <conditionalFormatting sqref="G118">
    <cfRule type="cellIs" dxfId="15" priority="3" stopIfTrue="1" operator="lessThan">
      <formula>$I$108</formula>
    </cfRule>
  </conditionalFormatting>
  <conditionalFormatting sqref="G120">
    <cfRule type="cellIs" dxfId="14" priority="2" stopIfTrue="1" operator="lessThan">
      <formula>$I$108</formula>
    </cfRule>
  </conditionalFormatting>
  <conditionalFormatting sqref="G122">
    <cfRule type="cellIs" dxfId="13" priority="1" stopIfTrue="1" operator="lessThan">
      <formula>$I$108</formula>
    </cfRule>
  </conditionalFormatting>
  <conditionalFormatting sqref="J132">
    <cfRule type="cellIs" dxfId="12" priority="10" stopIfTrue="1" operator="equal">
      <formula>"Yes"</formula>
    </cfRule>
    <cfRule type="cellIs" dxfId="11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00CE-0E73-40AE-9ADC-F9EDA52C2C79}">
  <dimension ref="A1:AI134"/>
  <sheetViews>
    <sheetView topLeftCell="A18" workbookViewId="0">
      <selection activeCell="G30" sqref="G30"/>
    </sheetView>
  </sheetViews>
  <sheetFormatPr defaultRowHeight="12.5"/>
  <cols>
    <col min="1" max="1" width="46" customWidth="1"/>
    <col min="2" max="2" width="10.54296875" customWidth="1"/>
    <col min="6" max="7" width="11.453125" customWidth="1"/>
    <col min="8" max="8" width="11.7265625" customWidth="1"/>
    <col min="10" max="10" width="34.1796875" customWidth="1"/>
  </cols>
  <sheetData>
    <row r="1" spans="1:10" ht="13" thickBot="1">
      <c r="J1" s="12"/>
    </row>
    <row r="2" spans="1:10" ht="13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 ht="13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 ht="13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 ht="13">
      <c r="A5" s="4" t="s">
        <v>55</v>
      </c>
      <c r="B5" s="34" t="s">
        <v>56</v>
      </c>
      <c r="C5" s="5"/>
      <c r="D5" s="116">
        <v>30</v>
      </c>
      <c r="E5" s="116">
        <v>30</v>
      </c>
      <c r="F5" s="149">
        <v>30</v>
      </c>
      <c r="G5" s="163"/>
      <c r="H5" s="3"/>
      <c r="I5" s="32"/>
      <c r="J5" s="15" t="s">
        <v>129</v>
      </c>
    </row>
    <row r="6" spans="1:10" ht="13">
      <c r="A6" s="4" t="s">
        <v>57</v>
      </c>
      <c r="B6" s="34" t="s">
        <v>58</v>
      </c>
      <c r="C6" s="5"/>
      <c r="D6" s="116">
        <v>50</v>
      </c>
      <c r="E6" s="116">
        <v>50</v>
      </c>
      <c r="F6" s="149">
        <v>50</v>
      </c>
      <c r="G6" s="163"/>
      <c r="H6" s="3"/>
      <c r="I6" s="32"/>
      <c r="J6" s="15" t="s">
        <v>129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130</v>
      </c>
    </row>
    <row r="9" spans="1:10">
      <c r="A9" s="4" t="s">
        <v>37</v>
      </c>
      <c r="B9" s="34" t="s">
        <v>62</v>
      </c>
      <c r="C9" s="5"/>
      <c r="D9" s="132">
        <f>D8+10*LOG10(D5/15)</f>
        <v>-94.989700043360187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-2</v>
      </c>
      <c r="F10" s="151">
        <v>-10</v>
      </c>
      <c r="G10" s="167"/>
      <c r="H10" s="5"/>
      <c r="I10" s="34"/>
      <c r="J10" s="15" t="s">
        <v>130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 ht="13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 ht="13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 ht="13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4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0.19999999999999957</v>
      </c>
      <c r="F18" s="154">
        <f>(10^12)*(10^-3)*10^((D9+F10)/10)</f>
        <v>3.1697863849222109E-2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5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5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-96.989700043360187</v>
      </c>
      <c r="F21" s="155">
        <f>D9+F10</f>
        <v>-104.98970004336019</v>
      </c>
      <c r="G21" s="24"/>
      <c r="H21" s="6"/>
      <c r="I21" s="51"/>
      <c r="J21" s="15" t="s">
        <v>71</v>
      </c>
    </row>
    <row r="22" spans="1:35" ht="13" thickBot="1">
      <c r="A22" s="22" t="s">
        <v>38</v>
      </c>
      <c r="B22" s="40" t="s">
        <v>125</v>
      </c>
      <c r="C22" s="11"/>
      <c r="D22" s="36">
        <f>10*LOG((D17+E17+F17)*10^-9)+10*LOG((47.88*10^6)/(15*10^3))</f>
        <v>-60.576507515170462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 ht="13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 ht="13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 ht="13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 ht="13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 ht="13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105</v>
      </c>
      <c r="K29" s="6"/>
      <c r="L29" s="135"/>
    </row>
    <row r="30" spans="1:35" s="52" customFormat="1" ht="13">
      <c r="A30" s="4" t="s">
        <v>116</v>
      </c>
      <c r="B30" s="78" t="s">
        <v>11</v>
      </c>
      <c r="C30" s="120"/>
      <c r="D30" s="79"/>
      <c r="E30" s="169"/>
      <c r="F30" s="170"/>
      <c r="G30" s="117">
        <v>4.5</v>
      </c>
      <c r="H30" s="6"/>
      <c r="I30" s="51"/>
      <c r="J30" s="150" t="s">
        <v>105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104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" thickBot="1">
      <c r="A32" s="4" t="s">
        <v>117</v>
      </c>
      <c r="B32" s="78" t="s">
        <v>11</v>
      </c>
      <c r="C32" s="120"/>
      <c r="D32" s="79"/>
      <c r="E32" s="169"/>
      <c r="F32" s="170"/>
      <c r="G32" s="174">
        <v>5</v>
      </c>
      <c r="H32" s="6"/>
      <c r="I32" s="51"/>
      <c r="J32" s="175" t="s">
        <v>104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 ht="13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 ht="13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9.0909090909090814E-2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 ht="13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2.7272727272727244E-2</v>
      </c>
      <c r="G38" s="81"/>
      <c r="H38" s="84">
        <f>SQRT(SUMSQ(D38,E38,F38))</f>
        <v>0.30123711865056163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 ht="13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0.38686317984685759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 ht="13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0.11605895395405727</v>
      </c>
      <c r="F42" s="81">
        <f>F28*F41</f>
        <v>0.3</v>
      </c>
      <c r="G42" s="81"/>
      <c r="H42" s="84">
        <f>SQRT(SUMSQ(D42,E42,F42))</f>
        <v>0.32166703404749136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 ht="13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 ht="13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 ht="13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 ht="13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 ht="13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0.36451351414998096</v>
      </c>
      <c r="F53" s="81">
        <f>F17/(D17+E17+F17)</f>
        <v>5.7771498713638056E-2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 ht="13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0.10935405424499428</v>
      </c>
      <c r="F54" s="81">
        <f>F28*F53</f>
        <v>1.7331449614091415E-2</v>
      </c>
      <c r="G54" s="81"/>
      <c r="H54" s="84">
        <f>SQRT(SUMSQ(D54,E54,F54))</f>
        <v>1.5040806787953707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9.0909090909090814E-2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 ht="13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2.7272727272727244E-2</v>
      </c>
      <c r="G58" s="81">
        <f>G29</f>
        <v>3.5</v>
      </c>
      <c r="H58" s="84">
        <f>SQRT(SUMSQ(D58,E58,F58))+G58</f>
        <v>5.0299489539369908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118</v>
      </c>
      <c r="B61" s="94" t="s">
        <v>10</v>
      </c>
      <c r="C61" s="125"/>
      <c r="D61" s="82">
        <v>1</v>
      </c>
      <c r="E61" s="81">
        <v>1</v>
      </c>
      <c r="F61" s="81">
        <f>F17/(D17+F17)</f>
        <v>9.0909090909090814E-2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 ht="13">
      <c r="A62" s="112" t="s">
        <v>119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2.7272727272727244E-2</v>
      </c>
      <c r="G62" s="81">
        <f>G30*G61</f>
        <v>4.5</v>
      </c>
      <c r="H62" s="84">
        <f>SQRT(SUMSQ(D62,E62,F62))+G62</f>
        <v>6.0299489539369908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106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 ht="13">
      <c r="A66" s="112" t="s">
        <v>107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120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 ht="13">
      <c r="A70" s="112" t="s">
        <v>121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5</v>
      </c>
      <c r="H70" s="84">
        <f>SQRT(SUMSQ(D70,E70,F70))+G70</f>
        <v>5.3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 ht="13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 ht="13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" thickBot="1">
      <c r="A75" s="22"/>
      <c r="B75" s="99"/>
      <c r="C75" s="99"/>
      <c r="D75" s="99"/>
      <c r="E75" s="99"/>
      <c r="F75" s="99"/>
      <c r="G75" s="99"/>
      <c r="H75" s="99"/>
      <c r="I75" s="99"/>
      <c r="J75" s="110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 ht="13">
      <c r="A78" s="1" t="s">
        <v>24</v>
      </c>
      <c r="B78" s="43"/>
      <c r="C78" s="18"/>
      <c r="D78" s="134" t="s">
        <v>0</v>
      </c>
      <c r="E78" s="134" t="s">
        <v>1</v>
      </c>
      <c r="F78" s="146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">
      <c r="A79" s="2"/>
      <c r="B79" s="32"/>
      <c r="C79" s="3"/>
      <c r="D79" s="31"/>
      <c r="E79" s="31"/>
      <c r="F79" s="147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5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5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1">
        <v>0</v>
      </c>
      <c r="E82" s="184">
        <v>0</v>
      </c>
      <c r="F82" s="158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 ht="13">
      <c r="A83" s="2" t="s">
        <v>17</v>
      </c>
      <c r="B83" s="51"/>
      <c r="C83" s="6"/>
      <c r="D83" s="101">
        <f t="shared" ref="D83" si="3">D80+D82</f>
        <v>-98</v>
      </c>
      <c r="E83" s="101">
        <f t="shared" ref="E83:F83" si="4">E81+E82</f>
        <v>-2</v>
      </c>
      <c r="F83" s="159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5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 ht="13">
      <c r="A85" s="100" t="s">
        <v>14</v>
      </c>
      <c r="B85" s="51"/>
      <c r="C85" s="6"/>
      <c r="D85" s="76"/>
      <c r="E85" s="47"/>
      <c r="F85" s="155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87">
        <f t="shared" ref="D86" si="5">(10^12)*(10^-3)*10^(D83/10)</f>
        <v>0.15848931924611098</v>
      </c>
      <c r="E86" s="87">
        <f>(10^12)*(10^-3)*10^((D83+E83)/10)</f>
        <v>0.1</v>
      </c>
      <c r="F86" s="160">
        <f>(10^12)*(10^-3)*10^((D83+F83)/10)</f>
        <v>1.5848931924611082E-2</v>
      </c>
      <c r="G86" s="88"/>
      <c r="H86" s="88"/>
      <c r="I86" s="89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87">
        <f>(10^12)*(10^-3)*10^((D83+10*LOG10(D5/15))/10)</f>
        <v>0.31697863849222141</v>
      </c>
      <c r="E87" s="87">
        <f>(10^12)*(10^-3)*10^((D83+E83+10*LOG10(D5/15))/10)</f>
        <v>0.19999999999999957</v>
      </c>
      <c r="F87" s="160">
        <f>(10^12)*(10^-3)*10^((D83+F83+10*LOG10(D5/15))/10)</f>
        <v>3.1697863849222109E-2</v>
      </c>
      <c r="G87" s="88"/>
      <c r="H87" s="88"/>
      <c r="I87" s="89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 ht="13">
      <c r="A88" s="21" t="s">
        <v>69</v>
      </c>
      <c r="B88" s="51" t="s">
        <v>6</v>
      </c>
      <c r="C88" s="6"/>
      <c r="D88" s="76" t="s">
        <v>9</v>
      </c>
      <c r="E88" s="101">
        <f>10*LOG(E87/(D87+F87))</f>
        <v>-2.4139268515822416</v>
      </c>
      <c r="F88" s="159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 ht="13">
      <c r="A89" s="21" t="s">
        <v>68</v>
      </c>
      <c r="B89" s="51" t="s">
        <v>5</v>
      </c>
      <c r="C89" s="6"/>
      <c r="D89" s="76" t="s">
        <v>9</v>
      </c>
      <c r="E89" s="101">
        <f>D83+E83</f>
        <v>-100</v>
      </c>
      <c r="F89" s="159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 ht="13">
      <c r="A90" s="21" t="s">
        <v>68</v>
      </c>
      <c r="B90" s="34" t="s">
        <v>62</v>
      </c>
      <c r="C90" s="6"/>
      <c r="D90" s="76" t="s">
        <v>9</v>
      </c>
      <c r="E90" s="102">
        <f>E89+10*LOG10(D5/15)</f>
        <v>-96.989700043360187</v>
      </c>
      <c r="F90" s="161">
        <f>F89+10*LOG10(E5/15)</f>
        <v>-104.98970004336019</v>
      </c>
      <c r="G90" s="166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3" t="s">
        <v>38</v>
      </c>
      <c r="B91" s="40" t="s">
        <v>125</v>
      </c>
      <c r="C91" s="99"/>
      <c r="D91" s="104">
        <f>10*LOG((D86+E86+F86)*10^-9)+10*LOG((47.88*10^6)/(15*10^3))</f>
        <v>-60.576507515170462</v>
      </c>
      <c r="E91" s="49" t="s">
        <v>9</v>
      </c>
      <c r="F91" s="156" t="s">
        <v>9</v>
      </c>
      <c r="G91" s="165"/>
      <c r="H91" s="99"/>
      <c r="I91" s="105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 ht="13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 ht="13">
      <c r="A94" s="1" t="s">
        <v>25</v>
      </c>
      <c r="B94" s="54"/>
      <c r="C94" s="55"/>
      <c r="D94" s="134" t="s">
        <v>0</v>
      </c>
      <c r="E94" s="134" t="s">
        <v>1</v>
      </c>
      <c r="F94" s="134" t="s">
        <v>2</v>
      </c>
      <c r="G94" s="134"/>
      <c r="H94" s="134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">
      <c r="A95" s="41"/>
      <c r="B95" s="51"/>
      <c r="C95" s="6"/>
      <c r="D95" s="31"/>
      <c r="E95" s="31"/>
      <c r="F95" s="31"/>
      <c r="G95" s="31"/>
      <c r="H95" s="31"/>
      <c r="I95" s="139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1" t="s">
        <v>77</v>
      </c>
      <c r="B96" s="94" t="s">
        <v>6</v>
      </c>
      <c r="C96" s="98"/>
      <c r="D96" s="106"/>
      <c r="E96" s="107">
        <f>E97-H97</f>
        <v>-2.7151639702328034</v>
      </c>
      <c r="F96" s="106"/>
      <c r="G96" s="106"/>
      <c r="H96" s="81"/>
      <c r="I96" s="140">
        <v>-3</v>
      </c>
      <c r="J96" s="128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 ht="13">
      <c r="A97" s="112" t="s">
        <v>78</v>
      </c>
      <c r="B97" s="94" t="s">
        <v>6</v>
      </c>
      <c r="C97" s="98"/>
      <c r="D97" s="106"/>
      <c r="E97" s="106">
        <f t="shared" ref="E97" si="6">E88</f>
        <v>-2.4139268515822416</v>
      </c>
      <c r="F97" s="106"/>
      <c r="G97" s="106"/>
      <c r="H97" s="84">
        <f>H38</f>
        <v>0.30123711865056163</v>
      </c>
      <c r="I97" s="141"/>
      <c r="J97" s="129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 ht="13">
      <c r="A98" s="111" t="s">
        <v>79</v>
      </c>
      <c r="B98" s="94" t="s">
        <v>6</v>
      </c>
      <c r="C98" s="98"/>
      <c r="D98" s="106"/>
      <c r="E98" s="106">
        <f>E97+H97</f>
        <v>-2.1126897329316798</v>
      </c>
      <c r="F98" s="106"/>
      <c r="G98" s="106"/>
      <c r="H98" s="84"/>
      <c r="I98" s="142"/>
      <c r="J98" s="129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 ht="13">
      <c r="A99" s="2"/>
      <c r="B99" s="51"/>
      <c r="C99" s="6"/>
      <c r="D99" s="47"/>
      <c r="E99" s="47"/>
      <c r="F99" s="47"/>
      <c r="G99" s="47"/>
      <c r="H99" s="87"/>
      <c r="I99" s="143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80</v>
      </c>
      <c r="B100" s="94" t="s">
        <v>6</v>
      </c>
      <c r="C100" s="98"/>
      <c r="D100" s="106"/>
      <c r="E100" s="106"/>
      <c r="F100" s="107">
        <f>F101-H101</f>
        <v>-12.446093061990895</v>
      </c>
      <c r="G100" s="168"/>
      <c r="H100" s="81"/>
      <c r="I100" s="140">
        <v>-13</v>
      </c>
      <c r="J100" s="128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 ht="13">
      <c r="A101" s="112" t="s">
        <v>81</v>
      </c>
      <c r="B101" s="94" t="s">
        <v>6</v>
      </c>
      <c r="C101" s="98"/>
      <c r="D101" s="106"/>
      <c r="E101" s="106"/>
      <c r="F101" s="106">
        <f t="shared" ref="F101" si="7">F88</f>
        <v>-12.124426027943404</v>
      </c>
      <c r="G101" s="106"/>
      <c r="H101" s="84">
        <f>H42</f>
        <v>0.32166703404749136</v>
      </c>
      <c r="I101" s="141"/>
      <c r="J101" s="130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 ht="13">
      <c r="A102" s="111" t="s">
        <v>82</v>
      </c>
      <c r="B102" s="94" t="s">
        <v>6</v>
      </c>
      <c r="C102" s="98"/>
      <c r="D102" s="106"/>
      <c r="E102" s="106"/>
      <c r="F102" s="106">
        <f>F101+H101</f>
        <v>-11.802758993895912</v>
      </c>
      <c r="G102" s="106"/>
      <c r="H102" s="84"/>
      <c r="I102" s="142"/>
      <c r="J102" s="130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 ht="13">
      <c r="A103" s="2"/>
      <c r="B103" s="51"/>
      <c r="C103" s="6"/>
      <c r="D103" s="47"/>
      <c r="E103" s="47"/>
      <c r="F103" s="47"/>
      <c r="G103" s="47"/>
      <c r="H103" s="90"/>
      <c r="I103" s="144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84</v>
      </c>
      <c r="B104" s="133" t="s">
        <v>64</v>
      </c>
      <c r="C104" s="98"/>
      <c r="D104" s="106"/>
      <c r="E104" s="107">
        <f>E105-H105</f>
        <v>-98.51940589743802</v>
      </c>
      <c r="F104" s="106"/>
      <c r="G104" s="106"/>
      <c r="H104" s="81"/>
      <c r="I104" s="140">
        <f>-120.5</f>
        <v>-120.5</v>
      </c>
      <c r="J104" s="128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 ht="13">
      <c r="A105" s="112" t="s">
        <v>85</v>
      </c>
      <c r="B105" s="133" t="s">
        <v>64</v>
      </c>
      <c r="C105" s="98"/>
      <c r="D105" s="106"/>
      <c r="E105" s="106">
        <f>E90</f>
        <v>-96.989700043360187</v>
      </c>
      <c r="F105" s="106"/>
      <c r="G105" s="106"/>
      <c r="H105" s="84">
        <f>H46</f>
        <v>1.5297058540778354</v>
      </c>
      <c r="I105" s="141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 ht="13">
      <c r="A106" s="111" t="s">
        <v>83</v>
      </c>
      <c r="B106" s="133" t="s">
        <v>64</v>
      </c>
      <c r="C106" s="98"/>
      <c r="D106" s="106"/>
      <c r="E106" s="106">
        <f>E105+H105</f>
        <v>-95.459994189282355</v>
      </c>
      <c r="F106" s="106"/>
      <c r="G106" s="106"/>
      <c r="H106" s="81"/>
      <c r="I106" s="141"/>
      <c r="J106" s="130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 ht="13">
      <c r="A107" s="2"/>
      <c r="B107" s="51"/>
      <c r="C107" s="6"/>
      <c r="D107" s="47"/>
      <c r="E107" s="47"/>
      <c r="F107" s="47"/>
      <c r="G107" s="47"/>
      <c r="H107" s="90"/>
      <c r="I107" s="144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86</v>
      </c>
      <c r="B108" s="133" t="s">
        <v>64</v>
      </c>
      <c r="C108" s="98"/>
      <c r="D108" s="106"/>
      <c r="E108" s="106"/>
      <c r="F108" s="107">
        <f>F109-H109</f>
        <v>-106.51940589743802</v>
      </c>
      <c r="G108" s="168"/>
      <c r="H108" s="81"/>
      <c r="I108" s="140">
        <f>-120.5</f>
        <v>-120.5</v>
      </c>
      <c r="J108" s="128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 ht="13">
      <c r="A109" s="112" t="s">
        <v>87</v>
      </c>
      <c r="B109" s="133" t="s">
        <v>64</v>
      </c>
      <c r="C109" s="98"/>
      <c r="D109" s="106"/>
      <c r="E109" s="106"/>
      <c r="F109" s="106">
        <f>F90</f>
        <v>-104.98970004336019</v>
      </c>
      <c r="G109" s="106"/>
      <c r="H109" s="84">
        <f>H50</f>
        <v>1.5297058540778354</v>
      </c>
      <c r="I109" s="141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88</v>
      </c>
      <c r="B110" s="133" t="s">
        <v>64</v>
      </c>
      <c r="C110" s="98"/>
      <c r="D110" s="106"/>
      <c r="E110" s="106"/>
      <c r="F110" s="106">
        <f>F109+H109</f>
        <v>-103.45999418928236</v>
      </c>
      <c r="G110" s="106"/>
      <c r="H110" s="81"/>
      <c r="I110" s="142"/>
      <c r="J110" s="130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09"/>
      <c r="C111" s="108"/>
      <c r="D111" s="2"/>
      <c r="E111" s="2"/>
      <c r="F111" s="2"/>
      <c r="G111" s="2"/>
      <c r="H111" s="2"/>
      <c r="I111" s="144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46</v>
      </c>
      <c r="B112" s="133" t="s">
        <v>125</v>
      </c>
      <c r="C112" s="98"/>
      <c r="D112" s="107">
        <f>D113-H113</f>
        <v>-62.080588193965831</v>
      </c>
      <c r="E112" s="80"/>
      <c r="F112" s="80"/>
      <c r="G112" s="80"/>
      <c r="H112" s="80"/>
      <c r="I112" s="140">
        <f>-120.5+10*LOG((47.88*10^6)/(15*10^3))</f>
        <v>-85.459371173213086</v>
      </c>
      <c r="J112" s="128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 ht="13">
      <c r="A113" s="112" t="s">
        <v>45</v>
      </c>
      <c r="B113" s="133" t="s">
        <v>125</v>
      </c>
      <c r="C113" s="98"/>
      <c r="D113" s="106">
        <f>D91</f>
        <v>-60.576507515170462</v>
      </c>
      <c r="E113" s="80"/>
      <c r="F113" s="80"/>
      <c r="G113" s="80"/>
      <c r="H113" s="84">
        <f>H54</f>
        <v>1.5040806787953707</v>
      </c>
      <c r="I113" s="141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90</v>
      </c>
      <c r="B114" s="133" t="s">
        <v>125</v>
      </c>
      <c r="C114" s="98"/>
      <c r="D114" s="107">
        <f>D113+H113</f>
        <v>-59.072426836375094</v>
      </c>
      <c r="E114" s="80"/>
      <c r="F114" s="80"/>
      <c r="G114" s="80"/>
      <c r="H114" s="80"/>
      <c r="I114" s="140">
        <v>-50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09"/>
      <c r="C115" s="108"/>
      <c r="D115" s="2"/>
      <c r="E115" s="2"/>
      <c r="F115" s="2"/>
      <c r="G115" s="2"/>
      <c r="H115" s="2"/>
      <c r="I115" s="144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98</v>
      </c>
      <c r="B116" s="133"/>
      <c r="C116" s="98"/>
      <c r="D116" s="80"/>
      <c r="E116" s="107">
        <f>E117-H117</f>
        <v>-102.01964899729718</v>
      </c>
      <c r="F116" s="80"/>
      <c r="G116" s="173">
        <f>157+CEILING(E116,-1)</f>
        <v>54</v>
      </c>
      <c r="H116" s="80"/>
      <c r="I116" s="171"/>
      <c r="J116" s="128" t="s">
        <v>101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 ht="13">
      <c r="A117" s="112" t="s">
        <v>99</v>
      </c>
      <c r="B117" s="133"/>
      <c r="C117" s="98"/>
      <c r="D117" s="80"/>
      <c r="E117" s="106">
        <f>E90</f>
        <v>-96.989700043360187</v>
      </c>
      <c r="F117" s="80"/>
      <c r="G117" s="80"/>
      <c r="H117" s="84">
        <f>H58</f>
        <v>5.0299489539369908</v>
      </c>
      <c r="I117" s="172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100</v>
      </c>
      <c r="B118" s="133"/>
      <c r="C118" s="98"/>
      <c r="D118" s="80"/>
      <c r="E118" s="107">
        <f>E117+H117</f>
        <v>-91.959751089423193</v>
      </c>
      <c r="F118" s="80"/>
      <c r="G118" s="173">
        <f>157+CEILING(E118,-1)</f>
        <v>65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09"/>
      <c r="C119" s="108"/>
      <c r="D119" s="2"/>
      <c r="E119" s="2"/>
      <c r="F119" s="2"/>
      <c r="G119" s="2"/>
      <c r="H119" s="2"/>
      <c r="I119" s="144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122</v>
      </c>
      <c r="B120" s="133"/>
      <c r="C120" s="98"/>
      <c r="D120" s="80"/>
      <c r="E120" s="80"/>
      <c r="F120" s="107">
        <f>F121-H121</f>
        <v>-111.01964899729718</v>
      </c>
      <c r="G120" s="173">
        <f>157+CEILING(F120,-1)</f>
        <v>45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 ht="13">
      <c r="A121" s="112" t="s">
        <v>123</v>
      </c>
      <c r="B121" s="133"/>
      <c r="C121" s="98"/>
      <c r="D121" s="80"/>
      <c r="E121" s="80"/>
      <c r="F121" s="106">
        <f>F90</f>
        <v>-104.98970004336019</v>
      </c>
      <c r="G121" s="80"/>
      <c r="H121" s="84">
        <f>H62</f>
        <v>6.0299489539369908</v>
      </c>
      <c r="I121" s="172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124</v>
      </c>
      <c r="B122" s="133"/>
      <c r="C122" s="98"/>
      <c r="D122" s="80"/>
      <c r="E122" s="80"/>
      <c r="F122" s="107">
        <f>F121+H121</f>
        <v>-98.959751089423193</v>
      </c>
      <c r="G122" s="173">
        <f>157+CEILING(F122,-1)</f>
        <v>58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09"/>
      <c r="C123" s="108"/>
      <c r="D123" s="2"/>
      <c r="E123" s="2"/>
      <c r="F123" s="2"/>
      <c r="G123" s="2"/>
      <c r="H123" s="2"/>
      <c r="I123" s="144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78" t="s">
        <v>108</v>
      </c>
      <c r="B124" s="133"/>
      <c r="C124" s="98"/>
      <c r="D124" s="80"/>
      <c r="E124" s="181">
        <f>E125-H125</f>
        <v>-3.8</v>
      </c>
      <c r="F124" s="80"/>
      <c r="G124" s="182">
        <f>IF(E124&lt;-30,0,IF(E124&lt;0,31+CEILING(E124,-1),30))</f>
        <v>27</v>
      </c>
      <c r="H124" s="80"/>
      <c r="I124" s="171"/>
      <c r="J124" s="128" t="s">
        <v>114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 ht="13">
      <c r="A125" s="179" t="s">
        <v>109</v>
      </c>
      <c r="B125" s="133"/>
      <c r="C125" s="98"/>
      <c r="D125" s="80"/>
      <c r="E125" s="106">
        <v>0</v>
      </c>
      <c r="F125" s="80"/>
      <c r="G125" s="80"/>
      <c r="H125" s="84">
        <f>H66</f>
        <v>3.8</v>
      </c>
      <c r="I125" s="172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110</v>
      </c>
      <c r="B126" s="133"/>
      <c r="C126" s="98"/>
      <c r="D126" s="80"/>
      <c r="E126" s="181">
        <f>E125+H125</f>
        <v>3.8</v>
      </c>
      <c r="F126" s="80"/>
      <c r="G126" s="182">
        <f>IF(E126&lt;-30,0,IF(E126&lt;0,31+CEILING(E126,-1),30))</f>
        <v>30</v>
      </c>
      <c r="H126" s="80"/>
      <c r="I126" s="171"/>
      <c r="J126" s="128" t="s">
        <v>114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0"/>
      <c r="B127" s="109"/>
      <c r="C127" s="108"/>
      <c r="D127" s="2"/>
      <c r="E127" s="2"/>
      <c r="F127" s="2"/>
      <c r="G127" s="2"/>
      <c r="H127" s="2"/>
      <c r="I127" s="144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111</v>
      </c>
      <c r="B128" s="133"/>
      <c r="C128" s="98"/>
      <c r="D128" s="80"/>
      <c r="E128" s="80"/>
      <c r="F128" s="181">
        <f>F129-H129</f>
        <v>-5.3</v>
      </c>
      <c r="G128" s="182">
        <f>IF(F128&lt;-30,0,IF(F128&lt;0,31+CEILING(F128,-1),30))</f>
        <v>25</v>
      </c>
      <c r="H128" s="80"/>
      <c r="I128" s="171"/>
      <c r="J128" s="128" t="s">
        <v>114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 ht="13">
      <c r="A129" s="179" t="s">
        <v>112</v>
      </c>
      <c r="B129" s="133"/>
      <c r="C129" s="98"/>
      <c r="D129" s="80"/>
      <c r="E129" s="80"/>
      <c r="F129" s="106">
        <v>0</v>
      </c>
      <c r="G129" s="183"/>
      <c r="H129" s="84">
        <f>H70</f>
        <v>5.3</v>
      </c>
      <c r="I129" s="172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113</v>
      </c>
      <c r="B130" s="133"/>
      <c r="C130" s="98"/>
      <c r="D130" s="80"/>
      <c r="E130" s="80"/>
      <c r="F130" s="181">
        <f>F129+H129</f>
        <v>5.3</v>
      </c>
      <c r="G130" s="182">
        <f>IF(F130&lt;-30,0,IF(F130&lt;0,31+CEILING(F130,-1),30))</f>
        <v>30</v>
      </c>
      <c r="H130" s="80"/>
      <c r="I130" s="171"/>
      <c r="J130" s="128" t="s">
        <v>114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4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10" priority="5" stopIfTrue="1" operator="lessThan">
      <formula>$I$112</formula>
    </cfRule>
  </conditionalFormatting>
  <conditionalFormatting sqref="E96">
    <cfRule type="cellIs" dxfId="9" priority="9" stopIfTrue="1" operator="lessThan">
      <formula>$I$96</formula>
    </cfRule>
  </conditionalFormatting>
  <conditionalFormatting sqref="E104">
    <cfRule type="cellIs" dxfId="8" priority="7" stopIfTrue="1" operator="lessThan">
      <formula>$I$104</formula>
    </cfRule>
  </conditionalFormatting>
  <conditionalFormatting sqref="F100:G100">
    <cfRule type="cellIs" dxfId="7" priority="8" stopIfTrue="1" operator="lessThan">
      <formula>$I$100</formula>
    </cfRule>
  </conditionalFormatting>
  <conditionalFormatting sqref="F108:G108">
    <cfRule type="cellIs" dxfId="6" priority="6" stopIfTrue="1" operator="lessThan">
      <formula>$I$108</formula>
    </cfRule>
  </conditionalFormatting>
  <conditionalFormatting sqref="G116">
    <cfRule type="cellIs" dxfId="5" priority="4" stopIfTrue="1" operator="lessThan">
      <formula>$I$108</formula>
    </cfRule>
  </conditionalFormatting>
  <conditionalFormatting sqref="G118">
    <cfRule type="cellIs" dxfId="4" priority="3" stopIfTrue="1" operator="lessThan">
      <formula>$I$108</formula>
    </cfRule>
  </conditionalFormatting>
  <conditionalFormatting sqref="G120">
    <cfRule type="cellIs" dxfId="3" priority="2" stopIfTrue="1" operator="lessThan">
      <formula>$I$108</formula>
    </cfRule>
  </conditionalFormatting>
  <conditionalFormatting sqref="G122">
    <cfRule type="cellIs" dxfId="2" priority="1" stopIfTrue="1" operator="lessThan">
      <formula>$I$108</formula>
    </cfRule>
  </conditionalFormatting>
  <conditionalFormatting sqref="J132">
    <cfRule type="cellIs" dxfId="1" priority="10" stopIfTrue="1" operator="equal">
      <formula>"Yes"</formula>
    </cfRule>
    <cfRule type="cellIs" dxfId="0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16.5.1-1 test 1</vt:lpstr>
      <vt:lpstr>16.5.1-1 test 2</vt:lpstr>
      <vt:lpstr>16.5.1-3 test1</vt:lpstr>
      <vt:lpstr>16.5.1-3 test2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2025-01-30T15:41:07Z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